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Бюджет!$A$12:$N$913</definedName>
    <definedName name="APPT" localSheetId="0">Бюджет!$B$19</definedName>
    <definedName name="FIO" localSheetId="0">Бюджет!$I$19</definedName>
    <definedName name="LAST_CELL" localSheetId="0">Бюджет!#REF!</definedName>
    <definedName name="SIGN" localSheetId="0">Бюджет!$B$19:$K$20</definedName>
    <definedName name="_xlnm.Print_Area" localSheetId="0">Бюджет!$A$1:$N$913</definedName>
  </definedNames>
  <calcPr calcId="124519"/>
</workbook>
</file>

<file path=xl/calcChain.xml><?xml version="1.0" encoding="utf-8"?>
<calcChain xmlns="http://schemas.openxmlformats.org/spreadsheetml/2006/main">
  <c r="N14" i="1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13"/>
  <c r="A912"/>
  <c r="A911"/>
  <c r="A910"/>
  <c r="A909"/>
  <c r="A908"/>
  <c r="A907"/>
  <c r="A906"/>
  <c r="A905"/>
  <c r="A904"/>
  <c r="A903"/>
  <c r="A902"/>
  <c r="A901"/>
  <c r="A899"/>
  <c r="A898"/>
  <c r="A896"/>
  <c r="A895"/>
  <c r="A894"/>
  <c r="A893"/>
  <c r="A892"/>
  <c r="A891"/>
  <c r="A889"/>
  <c r="A886"/>
  <c r="A885"/>
  <c r="A883"/>
  <c r="A882"/>
  <c r="A879"/>
  <c r="A877"/>
  <c r="A875"/>
  <c r="A874"/>
  <c r="A873"/>
  <c r="A870"/>
  <c r="A869"/>
  <c r="A866"/>
  <c r="A865"/>
  <c r="A863"/>
  <c r="A862"/>
  <c r="A861"/>
  <c r="A860"/>
  <c r="A859"/>
  <c r="A857"/>
  <c r="A856"/>
  <c r="A853"/>
  <c r="A852"/>
  <c r="A851"/>
  <c r="A850"/>
  <c r="A849"/>
  <c r="A848"/>
  <c r="A847"/>
  <c r="A846"/>
  <c r="A845"/>
  <c r="A844"/>
  <c r="A843"/>
  <c r="A842"/>
  <c r="A840"/>
  <c r="A839"/>
  <c r="A838"/>
  <c r="A837"/>
  <c r="A835"/>
  <c r="A834"/>
  <c r="A832"/>
  <c r="A829"/>
  <c r="A827"/>
  <c r="A826"/>
  <c r="A825"/>
  <c r="A824"/>
  <c r="A823"/>
  <c r="A822"/>
  <c r="A821"/>
  <c r="A820"/>
  <c r="A819"/>
  <c r="A818"/>
  <c r="A817"/>
  <c r="A816"/>
  <c r="A815"/>
  <c r="A814"/>
  <c r="A813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89"/>
  <c r="A787"/>
  <c r="A786"/>
  <c r="A785"/>
  <c r="A784"/>
  <c r="A783"/>
  <c r="A782"/>
  <c r="A781"/>
  <c r="A780"/>
  <c r="A779"/>
  <c r="A778"/>
  <c r="A777"/>
  <c r="A775"/>
  <c r="A774"/>
  <c r="A770"/>
  <c r="A768"/>
  <c r="A767"/>
  <c r="A766"/>
  <c r="A765"/>
  <c r="A764"/>
  <c r="A763"/>
  <c r="A762"/>
  <c r="A761"/>
  <c r="A760"/>
  <c r="A759"/>
  <c r="A758"/>
  <c r="A757"/>
  <c r="A756"/>
  <c r="A755"/>
  <c r="A751"/>
  <c r="A750"/>
  <c r="A749"/>
  <c r="A747"/>
  <c r="A746"/>
  <c r="A743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2"/>
  <c r="A711"/>
  <c r="A710"/>
  <c r="A709"/>
  <c r="A708"/>
  <c r="A707"/>
  <c r="A706"/>
  <c r="A705"/>
  <c r="A704"/>
  <c r="A703"/>
  <c r="A702"/>
  <c r="A701"/>
  <c r="A699"/>
  <c r="A698"/>
  <c r="A697"/>
  <c r="A696"/>
  <c r="A695"/>
  <c r="A693"/>
  <c r="A692"/>
  <c r="A691"/>
  <c r="A690"/>
  <c r="A689"/>
  <c r="A688"/>
  <c r="A687"/>
  <c r="A686"/>
  <c r="A685"/>
  <c r="A684"/>
  <c r="A683"/>
  <c r="A682"/>
  <c r="A681"/>
  <c r="A680"/>
  <c r="A679"/>
  <c r="A677"/>
  <c r="A676"/>
  <c r="A675"/>
  <c r="A674"/>
  <c r="A673"/>
  <c r="A672"/>
  <c r="A671"/>
  <c r="A668"/>
  <c r="A666"/>
  <c r="A662"/>
  <c r="A661"/>
  <c r="A660"/>
  <c r="A659"/>
  <c r="A658"/>
  <c r="A656"/>
  <c r="A655"/>
  <c r="A654"/>
  <c r="A653"/>
  <c r="A652"/>
  <c r="A651"/>
  <c r="A649"/>
  <c r="A648"/>
  <c r="A647"/>
  <c r="A646"/>
  <c r="A645"/>
  <c r="A642"/>
  <c r="A639"/>
  <c r="A638"/>
  <c r="A637"/>
  <c r="A636"/>
  <c r="A633"/>
  <c r="A631"/>
  <c r="A630"/>
  <c r="A627"/>
  <c r="A623"/>
  <c r="A621"/>
  <c r="A618"/>
  <c r="A615"/>
  <c r="A614"/>
  <c r="A613"/>
  <c r="A612"/>
  <c r="A611"/>
  <c r="A610"/>
  <c r="A607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3"/>
  <c r="A582"/>
  <c r="A581"/>
  <c r="A580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5"/>
  <c r="A533"/>
  <c r="A532"/>
  <c r="A531"/>
  <c r="A528"/>
  <c r="A524"/>
  <c r="A521"/>
  <c r="A520"/>
  <c r="A519"/>
  <c r="A518"/>
  <c r="A517"/>
  <c r="A516"/>
  <c r="A515"/>
  <c r="A514"/>
  <c r="A513"/>
  <c r="A512"/>
  <c r="A511"/>
  <c r="A510"/>
  <c r="A509"/>
  <c r="A507"/>
  <c r="A506"/>
  <c r="A505"/>
  <c r="A504"/>
  <c r="A503"/>
  <c r="A502"/>
  <c r="A501"/>
  <c r="A500"/>
  <c r="A499"/>
  <c r="A498"/>
  <c r="A497"/>
  <c r="A496"/>
  <c r="A494"/>
  <c r="A493"/>
  <c r="A492"/>
  <c r="A491"/>
  <c r="A490"/>
  <c r="A489"/>
  <c r="A488"/>
  <c r="A486"/>
  <c r="A485"/>
  <c r="A484"/>
  <c r="A483"/>
  <c r="A482"/>
  <c r="A481"/>
  <c r="A480"/>
  <c r="A479"/>
  <c r="A478"/>
  <c r="A477"/>
  <c r="A474"/>
  <c r="A472"/>
  <c r="A471"/>
  <c r="A470"/>
  <c r="A469"/>
  <c r="A468"/>
  <c r="A467"/>
  <c r="A466"/>
  <c r="A465"/>
  <c r="A464"/>
  <c r="A463"/>
  <c r="A461"/>
  <c r="A459"/>
  <c r="A455"/>
  <c r="A453"/>
  <c r="A452"/>
  <c r="A451"/>
  <c r="A450"/>
  <c r="A448"/>
  <c r="A447"/>
  <c r="A446"/>
  <c r="A445"/>
  <c r="A444"/>
  <c r="A443"/>
  <c r="A439"/>
  <c r="A438"/>
  <c r="A436"/>
  <c r="A435"/>
  <c r="A434"/>
  <c r="A433"/>
  <c r="A430"/>
  <c r="A428"/>
  <c r="A425"/>
  <c r="A424"/>
  <c r="A423"/>
  <c r="A422"/>
  <c r="A421"/>
  <c r="A420"/>
  <c r="A419"/>
  <c r="A418"/>
  <c r="A417"/>
  <c r="A416"/>
  <c r="A413"/>
  <c r="A412"/>
  <c r="A411"/>
  <c r="A410"/>
  <c r="A409"/>
  <c r="A405"/>
  <c r="A404"/>
  <c r="A402"/>
  <c r="A401"/>
  <c r="A398"/>
  <c r="A396"/>
  <c r="A393"/>
  <c r="A392"/>
  <c r="A391"/>
  <c r="A390"/>
  <c r="A389"/>
  <c r="A388"/>
  <c r="A385"/>
  <c r="A384"/>
  <c r="A383"/>
  <c r="A382"/>
  <c r="A381"/>
  <c r="A377"/>
  <c r="A376"/>
  <c r="A375"/>
  <c r="A374"/>
  <c r="A372"/>
  <c r="A371"/>
  <c r="A370"/>
  <c r="A369"/>
  <c r="A366"/>
  <c r="A364"/>
  <c r="A361"/>
  <c r="A360"/>
  <c r="A359"/>
  <c r="A358"/>
  <c r="A357"/>
  <c r="A356"/>
  <c r="A355"/>
  <c r="A354"/>
  <c r="A351"/>
  <c r="A350"/>
  <c r="A349"/>
  <c r="A348"/>
  <c r="A347"/>
  <c r="A346"/>
  <c r="A342"/>
  <c r="A341"/>
  <c r="A340"/>
  <c r="A339"/>
  <c r="A338"/>
  <c r="A337"/>
  <c r="A336"/>
  <c r="A335"/>
  <c r="A333"/>
  <c r="A332"/>
  <c r="A331"/>
  <c r="A330"/>
  <c r="A329"/>
  <c r="A326"/>
  <c r="A324"/>
  <c r="A321"/>
  <c r="A320"/>
  <c r="A319"/>
  <c r="A318"/>
  <c r="A317"/>
  <c r="A316"/>
  <c r="A315"/>
  <c r="A312"/>
  <c r="A311"/>
  <c r="A310"/>
  <c r="A309"/>
  <c r="A308"/>
  <c r="A304"/>
  <c r="A303"/>
  <c r="A302"/>
  <c r="A301"/>
  <c r="A300"/>
  <c r="A298"/>
  <c r="A297"/>
  <c r="A296"/>
  <c r="A295"/>
  <c r="A294"/>
  <c r="A293"/>
  <c r="A292"/>
  <c r="A291"/>
  <c r="A288"/>
  <c r="A286"/>
  <c r="A283"/>
  <c r="A282"/>
  <c r="A281"/>
  <c r="A280"/>
  <c r="A279"/>
  <c r="A278"/>
  <c r="A277"/>
  <c r="A276"/>
  <c r="A273"/>
  <c r="A272"/>
  <c r="A271"/>
  <c r="A270"/>
  <c r="A269"/>
  <c r="A265"/>
  <c r="A262"/>
  <c r="A261"/>
  <c r="A260"/>
  <c r="A259"/>
  <c r="A258"/>
  <c r="A257"/>
  <c r="A255"/>
  <c r="A254"/>
  <c r="A253"/>
  <c r="A252"/>
  <c r="A251"/>
  <c r="A250"/>
  <c r="A247"/>
  <c r="A245"/>
  <c r="A242"/>
  <c r="A241"/>
  <c r="A240"/>
  <c r="A239"/>
  <c r="A238"/>
  <c r="A237"/>
  <c r="A234"/>
  <c r="A233"/>
  <c r="A232"/>
  <c r="A231"/>
  <c r="A230"/>
  <c r="A226"/>
  <c r="A225"/>
  <c r="A224"/>
  <c r="A223"/>
  <c r="A221"/>
  <c r="A220"/>
  <c r="A219"/>
  <c r="A218"/>
  <c r="A217"/>
  <c r="A216"/>
  <c r="A213"/>
  <c r="A211"/>
  <c r="A210"/>
  <c r="A207"/>
  <c r="A206"/>
  <c r="A205"/>
  <c r="A204"/>
  <c r="A203"/>
  <c r="A202"/>
  <c r="A201"/>
  <c r="A200"/>
  <c r="A199"/>
  <c r="A196"/>
  <c r="A195"/>
  <c r="A194"/>
  <c r="A193"/>
  <c r="A192"/>
  <c r="A188"/>
  <c r="A187"/>
  <c r="A186"/>
  <c r="A185"/>
  <c r="A184"/>
  <c r="A182"/>
  <c r="A181"/>
  <c r="A180"/>
  <c r="A179"/>
  <c r="A178"/>
  <c r="A177"/>
  <c r="A174"/>
  <c r="A172"/>
  <c r="A169"/>
  <c r="A168"/>
  <c r="A167"/>
  <c r="A166"/>
  <c r="A165"/>
  <c r="A164"/>
  <c r="A161"/>
  <c r="A160"/>
  <c r="A159"/>
  <c r="A158"/>
  <c r="A157"/>
  <c r="A153"/>
  <c r="A152"/>
  <c r="A151"/>
  <c r="A150"/>
  <c r="A148"/>
  <c r="A147"/>
  <c r="A146"/>
  <c r="A145"/>
  <c r="A144"/>
  <c r="A143"/>
  <c r="A142"/>
  <c r="A141"/>
  <c r="A138"/>
  <c r="A136"/>
  <c r="A135"/>
  <c r="A134"/>
  <c r="A131"/>
  <c r="A130"/>
  <c r="A129"/>
  <c r="A128"/>
  <c r="A127"/>
  <c r="A126"/>
  <c r="A125"/>
  <c r="A122"/>
  <c r="A121"/>
  <c r="A120"/>
  <c r="A119"/>
  <c r="A118"/>
  <c r="A114"/>
  <c r="A113"/>
  <c r="A112"/>
  <c r="A111"/>
  <c r="A110"/>
  <c r="A108"/>
  <c r="A107"/>
  <c r="A106"/>
  <c r="A105"/>
  <c r="A104"/>
  <c r="A101"/>
  <c r="A99"/>
  <c r="A96"/>
  <c r="A95"/>
  <c r="A94"/>
  <c r="A93"/>
  <c r="A92"/>
  <c r="A91"/>
  <c r="A90"/>
  <c r="A89"/>
  <c r="A86"/>
  <c r="A85"/>
  <c r="A84"/>
  <c r="A83"/>
  <c r="A82"/>
  <c r="A78"/>
  <c r="A77"/>
  <c r="A76"/>
  <c r="A75"/>
  <c r="A74"/>
  <c r="A72"/>
  <c r="A71"/>
  <c r="A70"/>
  <c r="A69"/>
  <c r="A68"/>
  <c r="A67"/>
  <c r="A66"/>
  <c r="A63"/>
  <c r="A61"/>
  <c r="A60"/>
  <c r="A59"/>
  <c r="A56"/>
  <c r="A55"/>
  <c r="A52"/>
  <c r="A50"/>
  <c r="A49"/>
  <c r="A48"/>
  <c r="A47"/>
  <c r="A46"/>
  <c r="A45"/>
  <c r="A41"/>
  <c r="A38"/>
  <c r="A35"/>
  <c r="A34"/>
  <c r="A31"/>
  <c r="A30"/>
  <c r="A29"/>
  <c r="A28"/>
  <c r="A27"/>
  <c r="A26"/>
  <c r="A25"/>
  <c r="A23"/>
  <c r="A21"/>
  <c r="A20"/>
  <c r="A19"/>
  <c r="A18"/>
  <c r="A17"/>
  <c r="A16"/>
  <c r="A900"/>
  <c r="A897"/>
  <c r="A890"/>
  <c r="A888"/>
  <c r="A887"/>
  <c r="A884"/>
  <c r="A881"/>
  <c r="A880"/>
  <c r="A878"/>
  <c r="A876"/>
  <c r="A872"/>
  <c r="A871"/>
  <c r="A868"/>
  <c r="A867"/>
  <c r="A864"/>
  <c r="A858"/>
  <c r="A855"/>
  <c r="A854"/>
  <c r="A841"/>
  <c r="A836"/>
  <c r="A833"/>
  <c r="A831"/>
  <c r="A830"/>
  <c r="A828"/>
  <c r="A812"/>
  <c r="A811"/>
  <c r="A790"/>
  <c r="A788"/>
  <c r="A776"/>
  <c r="A773"/>
  <c r="A772"/>
  <c r="A769"/>
  <c r="A754"/>
  <c r="A753"/>
  <c r="A748"/>
  <c r="A745"/>
  <c r="A744"/>
  <c r="A742"/>
  <c r="A741"/>
  <c r="A713"/>
  <c r="A700"/>
  <c r="A694"/>
  <c r="A678"/>
  <c r="A670"/>
  <c r="A669"/>
  <c r="A667"/>
  <c r="A665"/>
  <c r="A664"/>
  <c r="A657"/>
  <c r="A650"/>
  <c r="A644"/>
  <c r="A643"/>
  <c r="A641"/>
  <c r="A640"/>
  <c r="A635"/>
  <c r="A634"/>
  <c r="A632"/>
  <c r="A629"/>
  <c r="A628"/>
  <c r="A626"/>
  <c r="A625"/>
  <c r="A622"/>
  <c r="A620"/>
  <c r="A619"/>
  <c r="A617"/>
  <c r="A616"/>
  <c r="A609"/>
  <c r="A608"/>
  <c r="A606"/>
  <c r="A605"/>
  <c r="A586"/>
  <c r="A585"/>
  <c r="A579"/>
  <c r="A578"/>
  <c r="A556"/>
  <c r="A537"/>
  <c r="A536"/>
  <c r="A534"/>
  <c r="A530"/>
  <c r="A529"/>
  <c r="A527"/>
  <c r="A526"/>
  <c r="A523"/>
  <c r="A522"/>
  <c r="A508"/>
  <c r="A495"/>
  <c r="A487"/>
  <c r="A476"/>
  <c r="A475"/>
  <c r="A473"/>
  <c r="A462"/>
  <c r="A460"/>
  <c r="A458"/>
  <c r="A457"/>
  <c r="A454"/>
  <c r="A449"/>
  <c r="A442"/>
  <c r="A441"/>
  <c r="A437"/>
  <c r="A432"/>
  <c r="A431"/>
  <c r="A429"/>
  <c r="A427"/>
  <c r="A426"/>
  <c r="A415"/>
  <c r="A414"/>
  <c r="A408"/>
  <c r="A407"/>
  <c r="A403"/>
  <c r="A400"/>
  <c r="A399"/>
  <c r="A397"/>
  <c r="A395"/>
  <c r="A394"/>
  <c r="A387"/>
  <c r="A386"/>
  <c r="A380"/>
  <c r="A379"/>
  <c r="A373"/>
  <c r="A368"/>
  <c r="A367"/>
  <c r="A365"/>
  <c r="A363"/>
  <c r="A362"/>
  <c r="A353"/>
  <c r="A352"/>
  <c r="A345"/>
  <c r="A344"/>
  <c r="A334"/>
  <c r="A328"/>
  <c r="A327"/>
  <c r="A325"/>
  <c r="A323"/>
  <c r="A322"/>
  <c r="A314"/>
  <c r="A313"/>
  <c r="A307"/>
  <c r="A306"/>
  <c r="A299"/>
  <c r="A290"/>
  <c r="A289"/>
  <c r="A287"/>
  <c r="A285"/>
  <c r="A284"/>
  <c r="A275"/>
  <c r="A274"/>
  <c r="A268"/>
  <c r="A267"/>
  <c r="A264"/>
  <c r="A263"/>
  <c r="A256"/>
  <c r="A249"/>
  <c r="A248"/>
  <c r="A246"/>
  <c r="A244"/>
  <c r="A243"/>
  <c r="A236"/>
  <c r="A235"/>
  <c r="A229"/>
  <c r="A228"/>
  <c r="A222"/>
  <c r="A215"/>
  <c r="A214"/>
  <c r="A212"/>
  <c r="A209"/>
  <c r="A208"/>
  <c r="A198"/>
  <c r="A197"/>
  <c r="A191"/>
  <c r="A190"/>
  <c r="A183"/>
  <c r="A176"/>
  <c r="A175"/>
  <c r="A173"/>
  <c r="A171"/>
  <c r="A170"/>
  <c r="A163"/>
  <c r="A162"/>
  <c r="A156"/>
  <c r="A155"/>
  <c r="A149"/>
  <c r="A140"/>
  <c r="A139"/>
  <c r="A137"/>
  <c r="A133"/>
  <c r="A132"/>
  <c r="A124"/>
  <c r="A123"/>
  <c r="A117"/>
  <c r="A116"/>
  <c r="A109"/>
  <c r="A103"/>
  <c r="A102"/>
  <c r="A100"/>
  <c r="A98"/>
  <c r="A97"/>
  <c r="A88"/>
  <c r="A87"/>
  <c r="A81"/>
  <c r="A80"/>
  <c r="A73"/>
  <c r="A65"/>
  <c r="A64"/>
  <c r="A62"/>
  <c r="A58"/>
  <c r="A57"/>
  <c r="A54"/>
  <c r="A53"/>
  <c r="A51"/>
  <c r="A44"/>
  <c r="A43"/>
  <c r="A40"/>
  <c r="A39"/>
  <c r="A37"/>
  <c r="A36"/>
  <c r="A33"/>
  <c r="A32"/>
  <c r="A24"/>
  <c r="A22"/>
  <c r="A15"/>
  <c r="A14"/>
  <c r="F912"/>
  <c r="E912"/>
  <c r="F911"/>
  <c r="E911"/>
  <c r="F910"/>
  <c r="E910"/>
  <c r="F909"/>
  <c r="E909"/>
  <c r="F908"/>
  <c r="E908"/>
  <c r="F907"/>
  <c r="E907"/>
  <c r="F906"/>
  <c r="E906"/>
  <c r="F905"/>
  <c r="E905"/>
  <c r="F904"/>
  <c r="E904"/>
  <c r="F903"/>
  <c r="E903"/>
  <c r="F902"/>
  <c r="E902"/>
  <c r="F901"/>
  <c r="E901"/>
  <c r="F900"/>
  <c r="E900"/>
  <c r="F899"/>
  <c r="E899"/>
  <c r="F898"/>
  <c r="E898"/>
  <c r="F897"/>
  <c r="E897"/>
  <c r="F896"/>
  <c r="E896"/>
  <c r="F895"/>
  <c r="E895"/>
  <c r="F894"/>
  <c r="E894"/>
  <c r="F893"/>
  <c r="E893"/>
  <c r="F892"/>
  <c r="E892"/>
  <c r="F891"/>
  <c r="E891"/>
  <c r="F890"/>
  <c r="E890"/>
  <c r="F889"/>
  <c r="E889"/>
  <c r="F888"/>
  <c r="E888"/>
  <c r="F887"/>
  <c r="E887"/>
  <c r="F886"/>
  <c r="E886"/>
  <c r="F885"/>
  <c r="E885"/>
  <c r="F884"/>
  <c r="E884"/>
  <c r="F883"/>
  <c r="E883"/>
  <c r="F882"/>
  <c r="E882"/>
  <c r="F881"/>
  <c r="E881"/>
  <c r="F880"/>
  <c r="E880"/>
  <c r="F879"/>
  <c r="E879"/>
  <c r="F878"/>
  <c r="E878"/>
  <c r="F877"/>
  <c r="E877"/>
  <c r="F876"/>
  <c r="E876"/>
  <c r="F875"/>
  <c r="E875"/>
  <c r="F874"/>
  <c r="E874"/>
  <c r="F873"/>
  <c r="E873"/>
  <c r="F872"/>
  <c r="E872"/>
  <c r="F871"/>
  <c r="E871"/>
  <c r="F870"/>
  <c r="E870"/>
  <c r="F869"/>
  <c r="E869"/>
  <c r="F868"/>
  <c r="E868"/>
  <c r="F867"/>
  <c r="E867"/>
  <c r="F866"/>
  <c r="E866"/>
  <c r="F865"/>
  <c r="E865"/>
  <c r="F864"/>
  <c r="E864"/>
  <c r="F863"/>
  <c r="E863"/>
  <c r="F862"/>
  <c r="E862"/>
  <c r="F861"/>
  <c r="E861"/>
  <c r="F860"/>
  <c r="E860"/>
  <c r="F859"/>
  <c r="E859"/>
  <c r="F858"/>
  <c r="E858"/>
  <c r="F857"/>
  <c r="E857"/>
  <c r="F856"/>
  <c r="E856"/>
  <c r="F855"/>
  <c r="E855"/>
  <c r="F854"/>
  <c r="E854"/>
  <c r="F853"/>
  <c r="E853"/>
  <c r="F852"/>
  <c r="E852"/>
  <c r="F851"/>
  <c r="E851"/>
  <c r="F850"/>
  <c r="E850"/>
  <c r="F849"/>
  <c r="E849"/>
  <c r="F848"/>
  <c r="E848"/>
  <c r="F847"/>
  <c r="E847"/>
  <c r="F846"/>
  <c r="E846"/>
  <c r="F845"/>
  <c r="E845"/>
  <c r="F844"/>
  <c r="E844"/>
  <c r="F843"/>
  <c r="E843"/>
  <c r="F842"/>
  <c r="E842"/>
  <c r="F841"/>
  <c r="E841"/>
  <c r="F840"/>
  <c r="E840"/>
  <c r="F839"/>
  <c r="E839"/>
  <c r="F838"/>
  <c r="E838"/>
  <c r="F837"/>
  <c r="E837"/>
  <c r="F836"/>
  <c r="E836"/>
  <c r="F835"/>
  <c r="E835"/>
  <c r="F834"/>
  <c r="E834"/>
  <c r="F833"/>
  <c r="E833"/>
  <c r="F832"/>
  <c r="E832"/>
  <c r="F831"/>
  <c r="E831"/>
  <c r="F830"/>
  <c r="E830"/>
  <c r="F829"/>
  <c r="E829"/>
  <c r="F828"/>
  <c r="E828"/>
  <c r="F827"/>
  <c r="E827"/>
  <c r="F826"/>
  <c r="E826"/>
  <c r="F825"/>
  <c r="E825"/>
  <c r="F824"/>
  <c r="E824"/>
  <c r="F823"/>
  <c r="E823"/>
  <c r="F822"/>
  <c r="E822"/>
  <c r="F821"/>
  <c r="E821"/>
  <c r="F820"/>
  <c r="E820"/>
  <c r="F819"/>
  <c r="E819"/>
  <c r="F818"/>
  <c r="E818"/>
  <c r="F817"/>
  <c r="E817"/>
  <c r="F816"/>
  <c r="E816"/>
  <c r="F815"/>
  <c r="E815"/>
  <c r="F814"/>
  <c r="E814"/>
  <c r="F813"/>
  <c r="E813"/>
  <c r="F812"/>
  <c r="E812"/>
  <c r="F811"/>
  <c r="E811"/>
  <c r="F810"/>
  <c r="E810"/>
  <c r="F809"/>
  <c r="E809"/>
  <c r="F808"/>
  <c r="E808"/>
  <c r="F807"/>
  <c r="E807"/>
  <c r="F806"/>
  <c r="E806"/>
  <c r="F805"/>
  <c r="E805"/>
  <c r="F804"/>
  <c r="E804"/>
  <c r="F803"/>
  <c r="E803"/>
  <c r="F802"/>
  <c r="E802"/>
  <c r="F801"/>
  <c r="E801"/>
  <c r="F800"/>
  <c r="E800"/>
  <c r="F799"/>
  <c r="E799"/>
  <c r="F798"/>
  <c r="E798"/>
  <c r="F797"/>
  <c r="E797"/>
  <c r="F796"/>
  <c r="E796"/>
  <c r="F795"/>
  <c r="E795"/>
  <c r="F794"/>
  <c r="E794"/>
  <c r="F793"/>
  <c r="E793"/>
  <c r="F792"/>
  <c r="E792"/>
  <c r="F791"/>
  <c r="E791"/>
  <c r="F790"/>
  <c r="E790"/>
  <c r="F789"/>
  <c r="E789"/>
  <c r="F788"/>
  <c r="E788"/>
  <c r="F787"/>
  <c r="E787"/>
  <c r="F786"/>
  <c r="E786"/>
  <c r="F785"/>
  <c r="E785"/>
  <c r="F784"/>
  <c r="E784"/>
  <c r="F783"/>
  <c r="E783"/>
  <c r="F782"/>
  <c r="E782"/>
  <c r="F781"/>
  <c r="E781"/>
  <c r="F780"/>
  <c r="E780"/>
  <c r="F779"/>
  <c r="E779"/>
  <c r="F778"/>
  <c r="E778"/>
  <c r="F777"/>
  <c r="E777"/>
  <c r="F776"/>
  <c r="E776"/>
  <c r="F775"/>
  <c r="E775"/>
  <c r="F774"/>
  <c r="E774"/>
  <c r="F773"/>
  <c r="E773"/>
  <c r="F772"/>
  <c r="E772"/>
  <c r="F770"/>
  <c r="E770"/>
  <c r="F769"/>
  <c r="E769"/>
  <c r="F768"/>
  <c r="E768"/>
  <c r="F767"/>
  <c r="E767"/>
  <c r="F766"/>
  <c r="E766"/>
  <c r="F765"/>
  <c r="E765"/>
  <c r="F764"/>
  <c r="E764"/>
  <c r="F763"/>
  <c r="E763"/>
  <c r="F762"/>
  <c r="E762"/>
  <c r="F761"/>
  <c r="E761"/>
  <c r="F760"/>
  <c r="E760"/>
  <c r="F759"/>
  <c r="E759"/>
  <c r="F758"/>
  <c r="E758"/>
  <c r="F757"/>
  <c r="E757"/>
  <c r="F756"/>
  <c r="E756"/>
  <c r="F755"/>
  <c r="E755"/>
  <c r="F754"/>
  <c r="E754"/>
  <c r="F753"/>
  <c r="E753"/>
  <c r="F751"/>
  <c r="E751"/>
  <c r="F750"/>
  <c r="E750"/>
  <c r="F749"/>
  <c r="E749"/>
  <c r="F748"/>
  <c r="E748"/>
  <c r="F747"/>
  <c r="E747"/>
  <c r="F746"/>
  <c r="E746"/>
  <c r="F745"/>
  <c r="E745"/>
  <c r="F744"/>
  <c r="E744"/>
  <c r="F743"/>
  <c r="E743"/>
  <c r="F742"/>
  <c r="E742"/>
  <c r="F741"/>
  <c r="E741"/>
  <c r="F740"/>
  <c r="E740"/>
  <c r="F739"/>
  <c r="E739"/>
  <c r="F738"/>
  <c r="E738"/>
  <c r="F737"/>
  <c r="E737"/>
  <c r="F736"/>
  <c r="E736"/>
  <c r="F735"/>
  <c r="E735"/>
  <c r="F734"/>
  <c r="E734"/>
  <c r="F733"/>
  <c r="E733"/>
  <c r="F732"/>
  <c r="E732"/>
  <c r="F731"/>
  <c r="E731"/>
  <c r="F730"/>
  <c r="E730"/>
  <c r="F729"/>
  <c r="E729"/>
  <c r="F728"/>
  <c r="E728"/>
  <c r="F727"/>
  <c r="E727"/>
  <c r="F726"/>
  <c r="E726"/>
  <c r="F725"/>
  <c r="E725"/>
  <c r="F724"/>
  <c r="E724"/>
  <c r="F723"/>
  <c r="E723"/>
  <c r="F722"/>
  <c r="E722"/>
  <c r="F721"/>
  <c r="E721"/>
  <c r="F720"/>
  <c r="E720"/>
  <c r="F719"/>
  <c r="E719"/>
  <c r="F718"/>
  <c r="E718"/>
  <c r="F717"/>
  <c r="E717"/>
  <c r="F716"/>
  <c r="E716"/>
  <c r="F715"/>
  <c r="E715"/>
  <c r="F714"/>
  <c r="E714"/>
  <c r="F713"/>
  <c r="E713"/>
  <c r="F712"/>
  <c r="E712"/>
  <c r="F711"/>
  <c r="E711"/>
  <c r="F710"/>
  <c r="E710"/>
  <c r="F709"/>
  <c r="E709"/>
  <c r="F708"/>
  <c r="E708"/>
  <c r="F707"/>
  <c r="E707"/>
  <c r="F706"/>
  <c r="E706"/>
  <c r="F705"/>
  <c r="E705"/>
  <c r="F704"/>
  <c r="E704"/>
  <c r="F703"/>
  <c r="E703"/>
  <c r="F702"/>
  <c r="E702"/>
  <c r="F701"/>
  <c r="E701"/>
  <c r="F700"/>
  <c r="E700"/>
  <c r="F699"/>
  <c r="E699"/>
  <c r="F698"/>
  <c r="E698"/>
  <c r="F697"/>
  <c r="E697"/>
  <c r="F696"/>
  <c r="E696"/>
  <c r="F695"/>
  <c r="E695"/>
  <c r="F694"/>
  <c r="E694"/>
  <c r="F693"/>
  <c r="E693"/>
  <c r="F692"/>
  <c r="E692"/>
  <c r="F691"/>
  <c r="E691"/>
  <c r="F690"/>
  <c r="E690"/>
  <c r="F689"/>
  <c r="E689"/>
  <c r="F688"/>
  <c r="E688"/>
  <c r="F687"/>
  <c r="E687"/>
  <c r="F686"/>
  <c r="E686"/>
  <c r="F685"/>
  <c r="E685"/>
  <c r="F684"/>
  <c r="E684"/>
  <c r="F683"/>
  <c r="E683"/>
  <c r="F682"/>
  <c r="E682"/>
  <c r="F681"/>
  <c r="E681"/>
  <c r="F680"/>
  <c r="E680"/>
  <c r="F679"/>
  <c r="E679"/>
  <c r="F678"/>
  <c r="E678"/>
  <c r="F677"/>
  <c r="E677"/>
  <c r="F676"/>
  <c r="E676"/>
  <c r="F675"/>
  <c r="E675"/>
  <c r="F674"/>
  <c r="E674"/>
  <c r="F673"/>
  <c r="E673"/>
  <c r="F672"/>
  <c r="E672"/>
  <c r="F671"/>
  <c r="E671"/>
  <c r="F670"/>
  <c r="E670"/>
  <c r="F669"/>
  <c r="E669"/>
  <c r="F668"/>
  <c r="E668"/>
  <c r="F667"/>
  <c r="E667"/>
  <c r="F666"/>
  <c r="E666"/>
  <c r="F665"/>
  <c r="E665"/>
  <c r="F664"/>
  <c r="E664"/>
  <c r="F662"/>
  <c r="E662"/>
  <c r="F661"/>
  <c r="E661"/>
  <c r="F660"/>
  <c r="E660"/>
  <c r="F659"/>
  <c r="E659"/>
  <c r="F658"/>
  <c r="E658"/>
  <c r="F657"/>
  <c r="E657"/>
  <c r="F656"/>
  <c r="E656"/>
  <c r="F655"/>
  <c r="E655"/>
  <c r="F654"/>
  <c r="E654"/>
  <c r="F653"/>
  <c r="E653"/>
  <c r="F652"/>
  <c r="E652"/>
  <c r="F651"/>
  <c r="E651"/>
  <c r="F650"/>
  <c r="E650"/>
  <c r="F649"/>
  <c r="E649"/>
  <c r="F648"/>
  <c r="E648"/>
  <c r="F647"/>
  <c r="E647"/>
  <c r="F646"/>
  <c r="E646"/>
  <c r="F645"/>
  <c r="E645"/>
  <c r="F644"/>
  <c r="E644"/>
  <c r="F643"/>
  <c r="E643"/>
  <c r="F642"/>
  <c r="E642"/>
  <c r="F641"/>
  <c r="E641"/>
  <c r="F640"/>
  <c r="E640"/>
  <c r="F639"/>
  <c r="E639"/>
  <c r="F638"/>
  <c r="E638"/>
  <c r="F637"/>
  <c r="E637"/>
  <c r="F636"/>
  <c r="E636"/>
  <c r="F635"/>
  <c r="E635"/>
  <c r="F634"/>
  <c r="E634"/>
  <c r="F633"/>
  <c r="E633"/>
  <c r="F632"/>
  <c r="E632"/>
  <c r="F631"/>
  <c r="E631"/>
  <c r="F630"/>
  <c r="E630"/>
  <c r="F629"/>
  <c r="E629"/>
  <c r="F628"/>
  <c r="E628"/>
  <c r="F627"/>
  <c r="E627"/>
  <c r="F626"/>
  <c r="E626"/>
  <c r="F625"/>
  <c r="E625"/>
  <c r="F623"/>
  <c r="E623"/>
  <c r="F622"/>
  <c r="E622"/>
  <c r="F621"/>
  <c r="E621"/>
  <c r="F620"/>
  <c r="E620"/>
  <c r="F619"/>
  <c r="E619"/>
  <c r="F618"/>
  <c r="E618"/>
  <c r="F617"/>
  <c r="E617"/>
  <c r="F616"/>
  <c r="E616"/>
  <c r="F615"/>
  <c r="E615"/>
  <c r="F614"/>
  <c r="E614"/>
  <c r="F613"/>
  <c r="E613"/>
  <c r="F612"/>
  <c r="E612"/>
  <c r="F611"/>
  <c r="E611"/>
  <c r="F610"/>
  <c r="E610"/>
  <c r="F609"/>
  <c r="E609"/>
  <c r="F608"/>
  <c r="E608"/>
  <c r="F607"/>
  <c r="E607"/>
  <c r="F606"/>
  <c r="E606"/>
  <c r="F605"/>
  <c r="E605"/>
  <c r="F604"/>
  <c r="E604"/>
  <c r="F603"/>
  <c r="E603"/>
  <c r="F602"/>
  <c r="E602"/>
  <c r="F601"/>
  <c r="E601"/>
  <c r="F600"/>
  <c r="E600"/>
  <c r="F599"/>
  <c r="E599"/>
  <c r="F598"/>
  <c r="E598"/>
  <c r="F597"/>
  <c r="E597"/>
  <c r="F596"/>
  <c r="E596"/>
  <c r="F595"/>
  <c r="E595"/>
  <c r="F594"/>
  <c r="E594"/>
  <c r="F593"/>
  <c r="E593"/>
  <c r="F592"/>
  <c r="E592"/>
  <c r="F591"/>
  <c r="E591"/>
  <c r="F590"/>
  <c r="E590"/>
  <c r="F589"/>
  <c r="E589"/>
  <c r="F588"/>
  <c r="E588"/>
  <c r="F587"/>
  <c r="E587"/>
  <c r="F586"/>
  <c r="E586"/>
  <c r="F585"/>
  <c r="E585"/>
  <c r="F583"/>
  <c r="E583"/>
  <c r="F582"/>
  <c r="E582"/>
  <c r="F581"/>
  <c r="E581"/>
  <c r="F580"/>
  <c r="E580"/>
  <c r="F579"/>
  <c r="E579"/>
  <c r="F578"/>
  <c r="E578"/>
  <c r="F577"/>
  <c r="E577"/>
  <c r="F576"/>
  <c r="E576"/>
  <c r="F575"/>
  <c r="E575"/>
  <c r="F574"/>
  <c r="E574"/>
  <c r="F573"/>
  <c r="E573"/>
  <c r="F572"/>
  <c r="E572"/>
  <c r="F571"/>
  <c r="E571"/>
  <c r="F570"/>
  <c r="E570"/>
  <c r="F569"/>
  <c r="E569"/>
  <c r="F568"/>
  <c r="E568"/>
  <c r="F567"/>
  <c r="E567"/>
  <c r="F566"/>
  <c r="E566"/>
  <c r="F565"/>
  <c r="E565"/>
  <c r="F564"/>
  <c r="E564"/>
  <c r="F563"/>
  <c r="E563"/>
  <c r="F562"/>
  <c r="E562"/>
  <c r="F561"/>
  <c r="E561"/>
  <c r="F560"/>
  <c r="E560"/>
  <c r="F559"/>
  <c r="E559"/>
  <c r="F558"/>
  <c r="E558"/>
  <c r="F557"/>
  <c r="E557"/>
  <c r="F556"/>
  <c r="E556"/>
  <c r="F555"/>
  <c r="E555"/>
  <c r="F554"/>
  <c r="E554"/>
  <c r="F553"/>
  <c r="E553"/>
  <c r="F552"/>
  <c r="E552"/>
  <c r="F551"/>
  <c r="E551"/>
  <c r="F550"/>
  <c r="E550"/>
  <c r="F549"/>
  <c r="E549"/>
  <c r="F548"/>
  <c r="E548"/>
  <c r="F547"/>
  <c r="E547"/>
  <c r="F546"/>
  <c r="E546"/>
  <c r="F545"/>
  <c r="E545"/>
  <c r="F544"/>
  <c r="E544"/>
  <c r="F543"/>
  <c r="E543"/>
  <c r="F542"/>
  <c r="E542"/>
  <c r="F541"/>
  <c r="E541"/>
  <c r="F540"/>
  <c r="E540"/>
  <c r="F539"/>
  <c r="E539"/>
  <c r="F538"/>
  <c r="E538"/>
  <c r="F537"/>
  <c r="E537"/>
  <c r="F536"/>
  <c r="E536"/>
  <c r="F535"/>
  <c r="E535"/>
  <c r="F534"/>
  <c r="E534"/>
  <c r="F533"/>
  <c r="E533"/>
  <c r="F532"/>
  <c r="E532"/>
  <c r="F531"/>
  <c r="E531"/>
  <c r="F530"/>
  <c r="E530"/>
  <c r="F529"/>
  <c r="E529"/>
  <c r="F528"/>
  <c r="E528"/>
  <c r="F527"/>
  <c r="E527"/>
  <c r="F526"/>
  <c r="E526"/>
  <c r="F524"/>
  <c r="E524"/>
  <c r="F523"/>
  <c r="E523"/>
  <c r="F522"/>
  <c r="E522"/>
  <c r="F521"/>
  <c r="E521"/>
  <c r="F520"/>
  <c r="E520"/>
  <c r="F519"/>
  <c r="E519"/>
  <c r="F518"/>
  <c r="E518"/>
  <c r="F517"/>
  <c r="E517"/>
  <c r="F516"/>
  <c r="E516"/>
  <c r="F515"/>
  <c r="E515"/>
  <c r="F514"/>
  <c r="E514"/>
  <c r="F513"/>
  <c r="E513"/>
  <c r="F512"/>
  <c r="E512"/>
  <c r="F511"/>
  <c r="E511"/>
  <c r="F510"/>
  <c r="E510"/>
  <c r="F509"/>
  <c r="E509"/>
  <c r="F508"/>
  <c r="E508"/>
  <c r="F507"/>
  <c r="E507"/>
  <c r="F506"/>
  <c r="E506"/>
  <c r="F505"/>
  <c r="E505"/>
  <c r="F504"/>
  <c r="E504"/>
  <c r="F503"/>
  <c r="E503"/>
  <c r="F502"/>
  <c r="E502"/>
  <c r="F501"/>
  <c r="E501"/>
  <c r="F500"/>
  <c r="E500"/>
  <c r="F499"/>
  <c r="E499"/>
  <c r="F498"/>
  <c r="E498"/>
  <c r="F497"/>
  <c r="E497"/>
  <c r="F496"/>
  <c r="E496"/>
  <c r="F495"/>
  <c r="E495"/>
  <c r="F494"/>
  <c r="E494"/>
  <c r="F493"/>
  <c r="E493"/>
  <c r="F492"/>
  <c r="E492"/>
  <c r="F491"/>
  <c r="E491"/>
  <c r="F490"/>
  <c r="E490"/>
  <c r="F489"/>
  <c r="E489"/>
  <c r="F488"/>
  <c r="E488"/>
  <c r="F487"/>
  <c r="E487"/>
  <c r="F486"/>
  <c r="E486"/>
  <c r="F485"/>
  <c r="E485"/>
  <c r="F484"/>
  <c r="E484"/>
  <c r="F483"/>
  <c r="E483"/>
  <c r="F482"/>
  <c r="E482"/>
  <c r="F481"/>
  <c r="E481"/>
  <c r="F480"/>
  <c r="E480"/>
  <c r="F479"/>
  <c r="E479"/>
  <c r="F478"/>
  <c r="E478"/>
  <c r="F477"/>
  <c r="E477"/>
  <c r="F476"/>
  <c r="E476"/>
  <c r="F475"/>
  <c r="E475"/>
  <c r="F474"/>
  <c r="E474"/>
  <c r="F473"/>
  <c r="E473"/>
  <c r="F472"/>
  <c r="E472"/>
  <c r="F471"/>
  <c r="E471"/>
  <c r="F470"/>
  <c r="E470"/>
  <c r="F469"/>
  <c r="E469"/>
  <c r="F468"/>
  <c r="E468"/>
  <c r="F467"/>
  <c r="E467"/>
  <c r="F466"/>
  <c r="E466"/>
  <c r="F465"/>
  <c r="E465"/>
  <c r="F464"/>
  <c r="E464"/>
  <c r="F463"/>
  <c r="E463"/>
  <c r="F462"/>
  <c r="E462"/>
  <c r="F461"/>
  <c r="E461"/>
  <c r="F460"/>
  <c r="E460"/>
  <c r="F459"/>
  <c r="E459"/>
  <c r="F458"/>
  <c r="E458"/>
  <c r="F457"/>
  <c r="E457"/>
  <c r="F455"/>
  <c r="E455"/>
  <c r="F454"/>
  <c r="E454"/>
  <c r="F453"/>
  <c r="E453"/>
  <c r="F452"/>
  <c r="E452"/>
  <c r="F451"/>
  <c r="E451"/>
  <c r="F450"/>
  <c r="E450"/>
  <c r="F449"/>
  <c r="E449"/>
  <c r="F448"/>
  <c r="E448"/>
  <c r="F447"/>
  <c r="E447"/>
  <c r="F446"/>
  <c r="E446"/>
  <c r="F445"/>
  <c r="E445"/>
  <c r="F444"/>
  <c r="E444"/>
  <c r="F443"/>
  <c r="E443"/>
  <c r="F442"/>
  <c r="E442"/>
  <c r="F441"/>
  <c r="E441"/>
  <c r="F439"/>
  <c r="E439"/>
  <c r="F438"/>
  <c r="E438"/>
  <c r="F437"/>
  <c r="E437"/>
  <c r="F436"/>
  <c r="E436"/>
  <c r="F435"/>
  <c r="E435"/>
  <c r="F434"/>
  <c r="E434"/>
  <c r="F433"/>
  <c r="E433"/>
  <c r="F432"/>
  <c r="E432"/>
  <c r="F431"/>
  <c r="E431"/>
  <c r="F430"/>
  <c r="E430"/>
  <c r="F429"/>
  <c r="E429"/>
  <c r="F428"/>
  <c r="E428"/>
  <c r="F427"/>
  <c r="E427"/>
  <c r="F426"/>
  <c r="E426"/>
  <c r="F425"/>
  <c r="E425"/>
  <c r="F424"/>
  <c r="E424"/>
  <c r="F423"/>
  <c r="E423"/>
  <c r="F422"/>
  <c r="E422"/>
  <c r="F421"/>
  <c r="E421"/>
  <c r="F420"/>
  <c r="E420"/>
  <c r="F419"/>
  <c r="E419"/>
  <c r="F418"/>
  <c r="E418"/>
  <c r="F417"/>
  <c r="E417"/>
  <c r="F416"/>
  <c r="E416"/>
  <c r="F415"/>
  <c r="E415"/>
  <c r="F414"/>
  <c r="E414"/>
  <c r="F413"/>
  <c r="E413"/>
  <c r="F412"/>
  <c r="E412"/>
  <c r="F411"/>
  <c r="E411"/>
  <c r="F410"/>
  <c r="E410"/>
  <c r="F409"/>
  <c r="E409"/>
  <c r="F408"/>
  <c r="E408"/>
  <c r="F407"/>
  <c r="E407"/>
  <c r="F405"/>
  <c r="E405"/>
  <c r="F404"/>
  <c r="E404"/>
  <c r="F403"/>
  <c r="E403"/>
  <c r="F402"/>
  <c r="E402"/>
  <c r="F401"/>
  <c r="E401"/>
  <c r="F400"/>
  <c r="E400"/>
  <c r="F399"/>
  <c r="E399"/>
  <c r="F398"/>
  <c r="E398"/>
  <c r="F397"/>
  <c r="E397"/>
  <c r="F396"/>
  <c r="E396"/>
  <c r="F395"/>
  <c r="E395"/>
  <c r="F394"/>
  <c r="E394"/>
  <c r="F393"/>
  <c r="E393"/>
  <c r="F392"/>
  <c r="E392"/>
  <c r="F391"/>
  <c r="E391"/>
  <c r="F390"/>
  <c r="E390"/>
  <c r="F389"/>
  <c r="E389"/>
  <c r="F388"/>
  <c r="E388"/>
  <c r="F387"/>
  <c r="E387"/>
  <c r="F386"/>
  <c r="E386"/>
  <c r="F385"/>
  <c r="E385"/>
  <c r="F384"/>
  <c r="E384"/>
  <c r="F383"/>
  <c r="E383"/>
  <c r="F382"/>
  <c r="E382"/>
  <c r="F381"/>
  <c r="E381"/>
  <c r="F380"/>
  <c r="E380"/>
  <c r="F379"/>
  <c r="E379"/>
  <c r="F377"/>
  <c r="E377"/>
  <c r="F376"/>
  <c r="E376"/>
  <c r="F375"/>
  <c r="E375"/>
  <c r="F374"/>
  <c r="E374"/>
  <c r="F373"/>
  <c r="E373"/>
  <c r="F372"/>
  <c r="E372"/>
  <c r="F371"/>
  <c r="E371"/>
  <c r="F370"/>
  <c r="E370"/>
  <c r="F369"/>
  <c r="E369"/>
  <c r="F368"/>
  <c r="E368"/>
  <c r="F367"/>
  <c r="E367"/>
  <c r="F366"/>
  <c r="E366"/>
  <c r="F365"/>
  <c r="E365"/>
  <c r="F364"/>
  <c r="E364"/>
  <c r="F363"/>
  <c r="E363"/>
  <c r="F362"/>
  <c r="E362"/>
  <c r="F361"/>
  <c r="E361"/>
  <c r="F360"/>
  <c r="E360"/>
  <c r="F359"/>
  <c r="E359"/>
  <c r="F358"/>
  <c r="E358"/>
  <c r="F357"/>
  <c r="E357"/>
  <c r="F356"/>
  <c r="E356"/>
  <c r="F355"/>
  <c r="E355"/>
  <c r="F354"/>
  <c r="E354"/>
  <c r="F353"/>
  <c r="E353"/>
  <c r="F352"/>
  <c r="E352"/>
  <c r="F351"/>
  <c r="E351"/>
  <c r="F350"/>
  <c r="E350"/>
  <c r="F349"/>
  <c r="E349"/>
  <c r="F348"/>
  <c r="E348"/>
  <c r="F347"/>
  <c r="E347"/>
  <c r="F346"/>
  <c r="E346"/>
  <c r="F345"/>
  <c r="E345"/>
  <c r="F344"/>
  <c r="E344"/>
  <c r="F342"/>
  <c r="E342"/>
  <c r="F341"/>
  <c r="E341"/>
  <c r="F340"/>
  <c r="E340"/>
  <c r="F339"/>
  <c r="E339"/>
  <c r="F338"/>
  <c r="E338"/>
  <c r="F337"/>
  <c r="E337"/>
  <c r="F336"/>
  <c r="E336"/>
  <c r="F335"/>
  <c r="E335"/>
  <c r="F334"/>
  <c r="E334"/>
  <c r="F333"/>
  <c r="E333"/>
  <c r="F332"/>
  <c r="E332"/>
  <c r="F331"/>
  <c r="E331"/>
  <c r="F330"/>
  <c r="E330"/>
  <c r="F329"/>
  <c r="E329"/>
  <c r="F328"/>
  <c r="E328"/>
  <c r="F327"/>
  <c r="E327"/>
  <c r="F326"/>
  <c r="E326"/>
  <c r="F325"/>
  <c r="E325"/>
  <c r="F324"/>
  <c r="E324"/>
  <c r="F323"/>
  <c r="E323"/>
  <c r="F322"/>
  <c r="E322"/>
  <c r="F321"/>
  <c r="E321"/>
  <c r="F320"/>
  <c r="E320"/>
  <c r="F319"/>
  <c r="E319"/>
  <c r="F318"/>
  <c r="E318"/>
  <c r="F317"/>
  <c r="E317"/>
  <c r="F316"/>
  <c r="E316"/>
  <c r="F315"/>
  <c r="E315"/>
  <c r="F314"/>
  <c r="E314"/>
  <c r="F313"/>
  <c r="E313"/>
  <c r="F312"/>
  <c r="E312"/>
  <c r="F311"/>
  <c r="E311"/>
  <c r="F310"/>
  <c r="E310"/>
  <c r="F309"/>
  <c r="E309"/>
  <c r="F308"/>
  <c r="E308"/>
  <c r="F307"/>
  <c r="E307"/>
  <c r="F306"/>
  <c r="E306"/>
  <c r="F304"/>
  <c r="E304"/>
  <c r="F303"/>
  <c r="E303"/>
  <c r="F302"/>
  <c r="E302"/>
  <c r="F301"/>
  <c r="E301"/>
  <c r="F300"/>
  <c r="E300"/>
  <c r="F299"/>
  <c r="E299"/>
  <c r="F298"/>
  <c r="E298"/>
  <c r="F297"/>
  <c r="E297"/>
  <c r="F296"/>
  <c r="E296"/>
  <c r="F295"/>
  <c r="E295"/>
  <c r="F294"/>
  <c r="E294"/>
  <c r="F293"/>
  <c r="E293"/>
  <c r="F292"/>
  <c r="E292"/>
  <c r="F291"/>
  <c r="E291"/>
  <c r="F290"/>
  <c r="E290"/>
  <c r="F289"/>
  <c r="E289"/>
  <c r="F288"/>
  <c r="E288"/>
  <c r="F287"/>
  <c r="E287"/>
  <c r="F286"/>
  <c r="E286"/>
  <c r="F285"/>
  <c r="E285"/>
  <c r="F284"/>
  <c r="E284"/>
  <c r="F283"/>
  <c r="E283"/>
  <c r="F282"/>
  <c r="E282"/>
  <c r="F281"/>
  <c r="E281"/>
  <c r="F280"/>
  <c r="E280"/>
  <c r="F279"/>
  <c r="E279"/>
  <c r="F278"/>
  <c r="E278"/>
  <c r="F277"/>
  <c r="E277"/>
  <c r="F276"/>
  <c r="E276"/>
  <c r="F275"/>
  <c r="E275"/>
  <c r="F274"/>
  <c r="E274"/>
  <c r="F273"/>
  <c r="E273"/>
  <c r="F272"/>
  <c r="E272"/>
  <c r="F271"/>
  <c r="E271"/>
  <c r="F270"/>
  <c r="E270"/>
  <c r="F269"/>
  <c r="E269"/>
  <c r="F268"/>
  <c r="E268"/>
  <c r="F267"/>
  <c r="E267"/>
  <c r="F265"/>
  <c r="E265"/>
  <c r="F264"/>
  <c r="E264"/>
  <c r="F263"/>
  <c r="E263"/>
  <c r="F262"/>
  <c r="E262"/>
  <c r="F261"/>
  <c r="E261"/>
  <c r="F260"/>
  <c r="E260"/>
  <c r="F259"/>
  <c r="E259"/>
  <c r="F258"/>
  <c r="E258"/>
  <c r="F257"/>
  <c r="E257"/>
  <c r="F256"/>
  <c r="E256"/>
  <c r="F255"/>
  <c r="E255"/>
  <c r="F254"/>
  <c r="E254"/>
  <c r="F253"/>
  <c r="E253"/>
  <c r="F252"/>
  <c r="E252"/>
  <c r="F251"/>
  <c r="E251"/>
  <c r="F250"/>
  <c r="E250"/>
  <c r="F249"/>
  <c r="E249"/>
  <c r="F248"/>
  <c r="E248"/>
  <c r="F247"/>
  <c r="E247"/>
  <c r="F246"/>
  <c r="E246"/>
  <c r="F245"/>
  <c r="E245"/>
  <c r="F244"/>
  <c r="E244"/>
  <c r="F243"/>
  <c r="E243"/>
  <c r="F242"/>
  <c r="E242"/>
  <c r="F241"/>
  <c r="E241"/>
  <c r="F240"/>
  <c r="E240"/>
  <c r="F239"/>
  <c r="E239"/>
  <c r="F238"/>
  <c r="E238"/>
  <c r="F237"/>
  <c r="E237"/>
  <c r="F236"/>
  <c r="E236"/>
  <c r="F235"/>
  <c r="E235"/>
  <c r="F234"/>
  <c r="E234"/>
  <c r="F233"/>
  <c r="E233"/>
  <c r="F232"/>
  <c r="E232"/>
  <c r="F231"/>
  <c r="E231"/>
  <c r="F230"/>
  <c r="E230"/>
  <c r="F229"/>
  <c r="E229"/>
  <c r="F228"/>
  <c r="E228"/>
  <c r="F226"/>
  <c r="E226"/>
  <c r="F225"/>
  <c r="E225"/>
  <c r="F224"/>
  <c r="E224"/>
  <c r="F223"/>
  <c r="E223"/>
  <c r="F222"/>
  <c r="E222"/>
  <c r="F221"/>
  <c r="E221"/>
  <c r="F220"/>
  <c r="E220"/>
  <c r="F219"/>
  <c r="E219"/>
  <c r="F218"/>
  <c r="E218"/>
  <c r="F217"/>
  <c r="E217"/>
  <c r="F216"/>
  <c r="E216"/>
  <c r="F215"/>
  <c r="E215"/>
  <c r="F214"/>
  <c r="E214"/>
  <c r="F213"/>
  <c r="E213"/>
  <c r="F212"/>
  <c r="E212"/>
  <c r="F211"/>
  <c r="E211"/>
  <c r="F210"/>
  <c r="E210"/>
  <c r="F209"/>
  <c r="E209"/>
  <c r="F208"/>
  <c r="E208"/>
  <c r="F207"/>
  <c r="E207"/>
  <c r="F206"/>
  <c r="E206"/>
  <c r="F205"/>
  <c r="E205"/>
  <c r="F204"/>
  <c r="E204"/>
  <c r="F203"/>
  <c r="E203"/>
  <c r="F202"/>
  <c r="E202"/>
  <c r="F201"/>
  <c r="E201"/>
  <c r="F200"/>
  <c r="E200"/>
  <c r="F199"/>
  <c r="E199"/>
  <c r="F198"/>
  <c r="E198"/>
  <c r="F197"/>
  <c r="E197"/>
  <c r="F196"/>
  <c r="E196"/>
  <c r="F195"/>
  <c r="E195"/>
  <c r="F194"/>
  <c r="E194"/>
  <c r="F193"/>
  <c r="E193"/>
  <c r="F192"/>
  <c r="E192"/>
  <c r="F191"/>
  <c r="E191"/>
  <c r="F190"/>
  <c r="E190"/>
  <c r="F188"/>
  <c r="E188"/>
  <c r="F187"/>
  <c r="E187"/>
  <c r="F186"/>
  <c r="E186"/>
  <c r="F185"/>
  <c r="E185"/>
  <c r="F184"/>
  <c r="E184"/>
  <c r="F183"/>
  <c r="E183"/>
  <c r="F182"/>
  <c r="E182"/>
  <c r="F181"/>
  <c r="E181"/>
  <c r="F180"/>
  <c r="E180"/>
  <c r="F179"/>
  <c r="E179"/>
  <c r="F178"/>
  <c r="E178"/>
  <c r="F177"/>
  <c r="E177"/>
  <c r="F176"/>
  <c r="E176"/>
  <c r="F175"/>
  <c r="E175"/>
  <c r="F174"/>
  <c r="E174"/>
  <c r="F173"/>
  <c r="E173"/>
  <c r="F172"/>
  <c r="E172"/>
  <c r="F171"/>
  <c r="E171"/>
  <c r="F170"/>
  <c r="E170"/>
  <c r="F169"/>
  <c r="E169"/>
  <c r="F168"/>
  <c r="E168"/>
  <c r="F167"/>
  <c r="E167"/>
  <c r="F166"/>
  <c r="E166"/>
  <c r="F165"/>
  <c r="E165"/>
  <c r="F164"/>
  <c r="E164"/>
  <c r="F163"/>
  <c r="E163"/>
  <c r="F162"/>
  <c r="E162"/>
  <c r="F161"/>
  <c r="E161"/>
  <c r="F160"/>
  <c r="E160"/>
  <c r="F159"/>
  <c r="E159"/>
  <c r="F158"/>
  <c r="E158"/>
  <c r="F157"/>
  <c r="E157"/>
  <c r="F156"/>
  <c r="E156"/>
  <c r="F155"/>
  <c r="E155"/>
  <c r="F153"/>
  <c r="E153"/>
  <c r="F152"/>
  <c r="E152"/>
  <c r="F151"/>
  <c r="E151"/>
  <c r="F150"/>
  <c r="E150"/>
  <c r="F149"/>
  <c r="E149"/>
  <c r="F148"/>
  <c r="E148"/>
  <c r="F147"/>
  <c r="E147"/>
  <c r="F146"/>
  <c r="E146"/>
  <c r="F145"/>
  <c r="E145"/>
  <c r="F144"/>
  <c r="E144"/>
  <c r="F143"/>
  <c r="E143"/>
  <c r="F142"/>
  <c r="E142"/>
  <c r="F141"/>
  <c r="E141"/>
  <c r="F140"/>
  <c r="E140"/>
  <c r="F139"/>
  <c r="E139"/>
  <c r="F138"/>
  <c r="E138"/>
  <c r="F137"/>
  <c r="E137"/>
  <c r="F136"/>
  <c r="E136"/>
  <c r="F135"/>
  <c r="E135"/>
  <c r="F134"/>
  <c r="E134"/>
  <c r="F133"/>
  <c r="E133"/>
  <c r="F132"/>
  <c r="E132"/>
  <c r="F131"/>
  <c r="E131"/>
  <c r="F130"/>
  <c r="E130"/>
  <c r="F129"/>
  <c r="E129"/>
  <c r="F128"/>
  <c r="E128"/>
  <c r="F127"/>
  <c r="E127"/>
  <c r="F126"/>
  <c r="E126"/>
  <c r="F125"/>
  <c r="E125"/>
  <c r="F124"/>
  <c r="E124"/>
  <c r="F123"/>
  <c r="E123"/>
  <c r="F122"/>
  <c r="E122"/>
  <c r="F121"/>
  <c r="E121"/>
  <c r="F120"/>
  <c r="E120"/>
  <c r="F119"/>
  <c r="E119"/>
  <c r="F118"/>
  <c r="E118"/>
  <c r="F117"/>
  <c r="E117"/>
  <c r="F116"/>
  <c r="E116"/>
  <c r="F114"/>
  <c r="E114"/>
  <c r="F113"/>
  <c r="E113"/>
  <c r="F112"/>
  <c r="E112"/>
  <c r="F111"/>
  <c r="E111"/>
  <c r="F110"/>
  <c r="E110"/>
  <c r="F109"/>
  <c r="E109"/>
  <c r="F108"/>
  <c r="E108"/>
  <c r="F107"/>
  <c r="E107"/>
  <c r="F106"/>
  <c r="E106"/>
  <c r="F105"/>
  <c r="E105"/>
  <c r="F104"/>
  <c r="E104"/>
  <c r="F103"/>
  <c r="E103"/>
  <c r="F102"/>
  <c r="E102"/>
  <c r="F101"/>
  <c r="E101"/>
  <c r="F100"/>
  <c r="E100"/>
  <c r="F99"/>
  <c r="E99"/>
  <c r="F98"/>
  <c r="E98"/>
  <c r="F97"/>
  <c r="E97"/>
  <c r="F96"/>
  <c r="E96"/>
  <c r="F95"/>
  <c r="E95"/>
  <c r="F94"/>
  <c r="E94"/>
  <c r="F93"/>
  <c r="E93"/>
  <c r="F92"/>
  <c r="E92"/>
  <c r="F91"/>
  <c r="E91"/>
  <c r="F90"/>
  <c r="E90"/>
  <c r="F89"/>
  <c r="E89"/>
  <c r="F88"/>
  <c r="E88"/>
  <c r="F87"/>
  <c r="E87"/>
  <c r="F86"/>
  <c r="E86"/>
  <c r="F85"/>
  <c r="E85"/>
  <c r="F84"/>
  <c r="E84"/>
  <c r="F83"/>
  <c r="E83"/>
  <c r="F82"/>
  <c r="E82"/>
  <c r="F81"/>
  <c r="E81"/>
  <c r="F80"/>
  <c r="E80"/>
  <c r="F78"/>
  <c r="E78"/>
  <c r="F77"/>
  <c r="E77"/>
  <c r="F76"/>
  <c r="E76"/>
  <c r="F75"/>
  <c r="E75"/>
  <c r="F74"/>
  <c r="E74"/>
  <c r="F73"/>
  <c r="E73"/>
  <c r="F72"/>
  <c r="E72"/>
  <c r="F71"/>
  <c r="E71"/>
  <c r="F70"/>
  <c r="E70"/>
  <c r="F69"/>
  <c r="E69"/>
  <c r="F68"/>
  <c r="E68"/>
  <c r="F67"/>
  <c r="E67"/>
  <c r="F66"/>
  <c r="E66"/>
  <c r="F65"/>
  <c r="E65"/>
  <c r="F64"/>
  <c r="E64"/>
  <c r="F63"/>
  <c r="E63"/>
  <c r="F62"/>
  <c r="E62"/>
  <c r="F61"/>
  <c r="E61"/>
  <c r="F60"/>
  <c r="E60"/>
  <c r="F59"/>
  <c r="E59"/>
  <c r="F58"/>
  <c r="E58"/>
  <c r="F57"/>
  <c r="E57"/>
  <c r="F56"/>
  <c r="E56"/>
  <c r="F55"/>
  <c r="E55"/>
  <c r="F54"/>
  <c r="E54"/>
  <c r="F53"/>
  <c r="E53"/>
  <c r="F52"/>
  <c r="E52"/>
  <c r="F51"/>
  <c r="E51"/>
  <c r="F50"/>
  <c r="E50"/>
  <c r="F49"/>
  <c r="E49"/>
  <c r="F48"/>
  <c r="E48"/>
  <c r="F47"/>
  <c r="E47"/>
  <c r="F46"/>
  <c r="E46"/>
  <c r="F45"/>
  <c r="E45"/>
  <c r="F44"/>
  <c r="E44"/>
  <c r="F43"/>
  <c r="E43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A771"/>
  <c r="A752"/>
  <c r="A663"/>
  <c r="A624"/>
  <c r="A584"/>
  <c r="A525"/>
  <c r="A456"/>
  <c r="A440"/>
  <c r="A406"/>
  <c r="A378"/>
  <c r="A343"/>
  <c r="A305"/>
  <c r="A266"/>
  <c r="A227"/>
  <c r="A189"/>
  <c r="A154"/>
  <c r="A115"/>
  <c r="A79"/>
  <c r="A42"/>
  <c r="A13"/>
</calcChain>
</file>

<file path=xl/sharedStrings.xml><?xml version="1.0" encoding="utf-8"?>
<sst xmlns="http://schemas.openxmlformats.org/spreadsheetml/2006/main" count="6220" uniqueCount="595">
  <si>
    <t>Наименование КВСР</t>
  </si>
  <si>
    <t>КФСР</t>
  </si>
  <si>
    <t>Наименование КЦСР</t>
  </si>
  <si>
    <t>Наименование КВР</t>
  </si>
  <si>
    <t>Расход по ЛС</t>
  </si>
  <si>
    <t>001</t>
  </si>
  <si>
    <t>Департамент финансов администрации городского округа город Бор Нижегородской области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</si>
  <si>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</si>
  <si>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</si>
  <si>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</si>
  <si>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</si>
  <si>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1750100190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</si>
  <si>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</si>
  <si>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</si>
  <si>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</si>
  <si>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</si>
  <si>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</si>
  <si>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</si>
  <si>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</si>
  <si>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</si>
  <si>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</si>
  <si>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</si>
  <si>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</si>
  <si>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852</t>
  </si>
  <si>
    <t>Уплата прочих налогов, сборов</t>
  </si>
  <si>
    <t>0111</t>
  </si>
  <si>
    <t>Резервные фонды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</si>
  <si>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</si>
  <si>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</si>
  <si>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</si>
  <si>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</si>
  <si>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0113</t>
  </si>
  <si>
    <t>Другие общегосударственные вопросы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</si>
  <si>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</si>
  <si>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</si>
  <si>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</si>
  <si>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</si>
  <si>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</si>
  <si>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</si>
  <si>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</si>
  <si>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</si>
  <si>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7770100190</t>
  </si>
  <si>
    <t>0400</t>
  </si>
  <si>
    <t>НАЦИОНАЛЬНАЯ ЭКОНОМИКА</t>
  </si>
  <si>
    <t>0410</t>
  </si>
  <si>
    <t>Связь и информатика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</si>
  <si>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</si>
  <si>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</si>
  <si>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24106S2300</t>
  </si>
  <si>
    <t>Расходы на обеспечение доступа к системе электронного документооборота</t>
  </si>
  <si>
    <t>1000</t>
  </si>
  <si>
    <t>СОЦИАЛЬНАЯ ПОЛИТИКА</t>
  </si>
  <si>
    <t>1003</t>
  </si>
  <si>
    <t>Социальное обеспечение населения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</si>
  <si>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</si>
  <si>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</si>
  <si>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321</t>
  </si>
  <si>
    <t>Пособия, компенсации и иные социальные выплаты гражданам, кроме публичных нормативных обязательств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</si>
  <si>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</si>
  <si>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</si>
  <si>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</si>
  <si>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</si>
  <si>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1740227000</t>
  </si>
  <si>
    <t>Исполнение долговых обязательств</t>
  </si>
  <si>
    <t>730</t>
  </si>
  <si>
    <t>Обслуживание муниципального долга</t>
  </si>
  <si>
    <t>004</t>
  </si>
  <si>
    <t>Кантауровский территориальный отдел администрации городского округа город Бор Нижегородской области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</si>
  <si>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</si>
  <si>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</si>
  <si>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247</t>
  </si>
  <si>
    <t>Закупка энергетических ресурсов</t>
  </si>
  <si>
    <t>7770226000</t>
  </si>
  <si>
    <t>Прочие выплаты по обязательствам городского округа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</si>
  <si>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</si>
  <si>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</si>
  <si>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</si>
  <si>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</si>
  <si>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</si>
  <si>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</si>
  <si>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</si>
  <si>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</si>
  <si>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0409</t>
  </si>
  <si>
    <t>Дорожное хозяйство (дорожные фонды)</t>
  </si>
  <si>
    <t>0810124100</t>
  </si>
  <si>
    <t>Реализация мероприятий, направленных на содержание дорог общего пользования, тротуаров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</si>
  <si>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</si>
  <si>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</si>
  <si>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0830100250</t>
  </si>
  <si>
    <t>Мероприятия по безопасности дорожного движения</t>
  </si>
  <si>
    <t>0500</t>
  </si>
  <si>
    <t>ЖИЛИЩНО-КОММУНАЛЬНОЕ ХОЗЯЙСТВО</t>
  </si>
  <si>
    <t>0503</t>
  </si>
  <si>
    <t>Благоустройство</t>
  </si>
  <si>
    <t>0540125010</t>
  </si>
  <si>
    <t>Реализация мероприятий, направленных на уличное освещение</t>
  </si>
  <si>
    <t>0540125020</t>
  </si>
  <si>
    <t>Реализация мероприятий, направленных на содержание и уборку территорий улиц, тротуаров, площадей</t>
  </si>
  <si>
    <t>0540125030</t>
  </si>
  <si>
    <t>Реализация мероприятий, направленных на озеленение</t>
  </si>
  <si>
    <t>0540125060</t>
  </si>
  <si>
    <t>Реализация мероприятий, направленных на прочие расходы по благоустройству</t>
  </si>
  <si>
    <t>05405L5760</t>
  </si>
  <si>
    <t>Реализация мероприятий по благоустройству сельских территорий</t>
  </si>
  <si>
    <t>0505</t>
  </si>
  <si>
    <t>Другие вопросы в области жилищно-коммунального хозяйства</t>
  </si>
  <si>
    <t>0540100590</t>
  </si>
  <si>
    <t>005</t>
  </si>
  <si>
    <t>Краснослободский территориальный отдел администрации городского округа город Бор Нижегородской области</t>
  </si>
  <si>
    <t>0540125050</t>
  </si>
  <si>
    <t>Реализация мероприятий, направленных на содержание кладбищ</t>
  </si>
  <si>
    <t>851</t>
  </si>
  <si>
    <t>Уплата налога на имущество организаций и земельного налога</t>
  </si>
  <si>
    <t>006</t>
  </si>
  <si>
    <t>Линдовский территориальный отдел администрации городского округа город Бор Нижегородской области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</si>
  <si>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</si>
  <si>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</si>
  <si>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007</t>
  </si>
  <si>
    <t>Останкинский территориальный отдел администрации городского округа город Бор Нижегородской области</t>
  </si>
  <si>
    <t>008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</si>
  <si>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</si>
  <si>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</si>
  <si>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</si>
  <si>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009</t>
  </si>
  <si>
    <t>Редькинский территориальный отдел администрации городского округа город Бор Нижегородской области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</si>
  <si>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</si>
  <si>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</si>
  <si>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</si>
  <si>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</si>
  <si>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</si>
  <si>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</si>
  <si>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</si>
  <si>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Ситниковский территориальный отдел администрации городского округа город Бор Нижегородской области</t>
  </si>
  <si>
    <t>011</t>
  </si>
  <si>
    <t>Ямновский территориальный отдел администрации городского округа город Бор Нижегородской области</t>
  </si>
  <si>
    <t>012</t>
  </si>
  <si>
    <t>Большепикинский территориальный отдел администрации городского округа город Бор Нижегородской области</t>
  </si>
  <si>
    <t>013</t>
  </si>
  <si>
    <t>Неклюдовский территориальный отдел администрации городского округа город Бор Нижегородской области</t>
  </si>
  <si>
    <t>014</t>
  </si>
  <si>
    <t>Октябрьский территориальный отдел администрации городского округа город Бор Нижегородской области</t>
  </si>
  <si>
    <t>112</t>
  </si>
  <si>
    <t>Иные выплаты персоналу учреждений, за исключением фонда оплаты труда</t>
  </si>
  <si>
    <t>330</t>
  </si>
  <si>
    <t>Совет депутатов городского округа город Бор Нижегородской области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</si>
  <si>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</si>
  <si>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</si>
  <si>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7770112000</t>
  </si>
  <si>
    <t>Депутаты (члены) представительного органа местного самоуправления</t>
  </si>
  <si>
    <t>7770107000</t>
  </si>
  <si>
    <t>Руководитель контрольно-счетной палаты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</si>
  <si>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</si>
  <si>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</si>
  <si>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0401</t>
  </si>
  <si>
    <t>Общеэкономические вопросы</t>
  </si>
  <si>
    <t>0170224920</t>
  </si>
  <si>
    <t>Реализация проекта по обеспечению несовершеннолетних временной трудовой занятостью</t>
  </si>
  <si>
    <t>612</t>
  </si>
  <si>
    <t>Субсидии бюджетным учреждениям на иные цели</t>
  </si>
  <si>
    <t>0405</t>
  </si>
  <si>
    <t>Сельское хозяйство и рыболовство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</si>
  <si>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</si>
  <si>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</si>
  <si>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</si>
  <si>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</si>
  <si>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</si>
  <si>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</si>
  <si>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08202S2600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</si>
  <si>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</si>
  <si>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08203S2210</t>
  </si>
  <si>
    <t>Капитальный ремонт и ремонт автомобильных дорог общего пользования местного значения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</si>
  <si>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</si>
  <si>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</si>
  <si>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</si>
  <si>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</si>
  <si>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0501</t>
  </si>
  <si>
    <t>Жилищное хозяйство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</si>
  <si>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</si>
  <si>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</si>
  <si>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</si>
  <si>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и (или)обследование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</si>
  <si>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</si>
  <si>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</si>
  <si>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</si>
  <si>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</si>
  <si>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</si>
  <si>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</si>
  <si>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0510109501</t>
  </si>
  <si>
    <t>Проведение капитального ремонта общего имущества в многоквартирных домах за счет средств государственной корпорации - Фонда содействия реформированию жилищно-коммунального хозяйства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</si>
  <si>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</si>
  <si>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</si>
  <si>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0510200135</t>
  </si>
  <si>
    <t>Мероприятия по сносу аварийных многоквартирных жилых домов, признанных таковыми после 01.01.2012г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</si>
  <si>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</si>
  <si>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</si>
  <si>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</si>
  <si>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</si>
  <si>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</si>
  <si>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</si>
  <si>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</si>
  <si>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Коммунальное хозяйство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</si>
  <si>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</si>
  <si>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</si>
  <si>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</si>
  <si>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</si>
  <si>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</si>
  <si>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</si>
  <si>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</si>
  <si>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</si>
  <si>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</si>
  <si>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</si>
  <si>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</si>
  <si>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</si>
  <si>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</si>
  <si>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</si>
  <si>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0540125080</t>
  </si>
  <si>
    <t>Реализация мероприятий, направленных на регулирование численности безнадзорных животных</t>
  </si>
  <si>
    <t>05402S2600</t>
  </si>
  <si>
    <t>Реализация мероприятий, направленных на благоустройство в рамках реализации проектов по поддержке местных инициатив</t>
  </si>
  <si>
    <t>0610125011</t>
  </si>
  <si>
    <t>Содействие заключению энергосервисных договоров</t>
  </si>
  <si>
    <t>2610225140</t>
  </si>
  <si>
    <t>Мероприятия по благоустройству общественных пространств</t>
  </si>
  <si>
    <t>261F255550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</si>
  <si>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</si>
  <si>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</si>
  <si>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</si>
  <si>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</si>
  <si>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</si>
  <si>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</si>
  <si>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0550173050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</si>
  <si>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</si>
  <si>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0550225070</t>
  </si>
  <si>
    <t>Оплата услуг расчетно кассового центра по сбору платежей за найм помещений</t>
  </si>
  <si>
    <t>1004</t>
  </si>
  <si>
    <t>Охрана семьи и детства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</si>
  <si>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</si>
  <si>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</si>
  <si>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</si>
  <si>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</si>
  <si>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357</t>
  </si>
  <si>
    <t>Управление культуры и туризма администрации городского округа город Бор Нижегородской области</t>
  </si>
  <si>
    <t>0700</t>
  </si>
  <si>
    <t>ОБРАЗОВАНИЕ</t>
  </si>
  <si>
    <t>0703</t>
  </si>
  <si>
    <t>Дополнительное образование детей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</si>
  <si>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</si>
  <si>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</si>
  <si>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</si>
  <si>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</si>
  <si>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09201S2090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</si>
  <si>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</si>
  <si>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0920223690</t>
  </si>
  <si>
    <t>Сохранение и развитие материально-технической базы учреждений дополнительного образования</t>
  </si>
  <si>
    <t>622</t>
  </si>
  <si>
    <t>Субсидии автономным учреждениям на иные цели</t>
  </si>
  <si>
    <t>0707</t>
  </si>
  <si>
    <t>Молодежная политика</t>
  </si>
  <si>
    <t>2210129600</t>
  </si>
  <si>
    <t>Расходы на реализацию мероприятий антинаркотической направленности</t>
  </si>
  <si>
    <t>0801</t>
  </si>
  <si>
    <t>Культура</t>
  </si>
  <si>
    <t>0910100590</t>
  </si>
  <si>
    <t>Расходы на обеспечение деятельности муниципальных библиотек</t>
  </si>
  <si>
    <t>09101S2090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</si>
  <si>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</si>
  <si>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</si>
  <si>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</si>
  <si>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</si>
  <si>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0910325220</t>
  </si>
  <si>
    <t>Мероприятия в сфере культуры и искусства</t>
  </si>
  <si>
    <t>0930100590</t>
  </si>
  <si>
    <t>Расходы на обеспечение деятельности муниципальных учреждений культуры</t>
  </si>
  <si>
    <t>09301S2090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</si>
  <si>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</si>
  <si>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</si>
  <si>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</si>
  <si>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</si>
  <si>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0930425220</t>
  </si>
  <si>
    <t>093A255190</t>
  </si>
  <si>
    <t>Расходы на поддержку отрасли культуры (мероприятия, направленные на государственную поддержку лучших работников сельских учреждений культуры и лучших сельских учреждений культуры)</t>
  </si>
  <si>
    <t>0940100590</t>
  </si>
  <si>
    <t>Расходы на обеспечение деятельности муниципальных музеев</t>
  </si>
  <si>
    <t>09401S2090</t>
  </si>
  <si>
    <t>0940241690</t>
  </si>
  <si>
    <t>Сохранение и развитие материально-технической базы муниципальных музеев</t>
  </si>
  <si>
    <t>0940325220</t>
  </si>
  <si>
    <t>0950325220</t>
  </si>
  <si>
    <t>7770322000</t>
  </si>
  <si>
    <t>Расходы за счет средств из фонда поддержки территорий Правительства Нижегородской области</t>
  </si>
  <si>
    <t>0950100190</t>
  </si>
  <si>
    <t>0950100590</t>
  </si>
  <si>
    <t>Расходы на содержание централизованной бухгалтерии</t>
  </si>
  <si>
    <t>09501S2090</t>
  </si>
  <si>
    <t>0950200590</t>
  </si>
  <si>
    <t>Расходы на обеспечение деятельности хозяйственно-эксплуатационной службы</t>
  </si>
  <si>
    <t>09502S2090</t>
  </si>
  <si>
    <t>1006</t>
  </si>
  <si>
    <t>Другие вопросы в области социальной политики</t>
  </si>
  <si>
    <t>0320125280</t>
  </si>
  <si>
    <t>Мероприятия в области социальной политики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</si>
  <si>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</si>
  <si>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</si>
  <si>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1110100060</t>
  </si>
  <si>
    <t>Мероприятия по улучшению условий труда</t>
  </si>
  <si>
    <t>366</t>
  </si>
  <si>
    <t>Департамент имущественных и земельных отношений администрации городского округа город Бор Нижегородской области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</si>
  <si>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</si>
  <si>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</si>
  <si>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</si>
  <si>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</si>
  <si>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16102S2030</t>
  </si>
  <si>
    <t>Расходы на проведение комплексных кадастровых работ и разработку проектов межевания территории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</si>
  <si>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</si>
  <si>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</si>
  <si>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</si>
  <si>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</si>
  <si>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</si>
  <si>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</si>
  <si>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</si>
  <si>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</si>
  <si>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</si>
  <si>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</si>
  <si>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</si>
  <si>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0430100250</t>
  </si>
  <si>
    <t>Мероприятия по переселению граждан из жилищного фонда, признанного аварийным после 01.01.2012</t>
  </si>
  <si>
    <t>043F367483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</si>
  <si>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</si>
  <si>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043F367484</t>
  </si>
  <si>
    <t>Обеспечение мероприятий по переселению граждан из аварийного жилищного фонда за счет средств областного бюджета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</si>
  <si>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</si>
  <si>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</si>
  <si>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04203R0820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</si>
  <si>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</si>
  <si>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1200</t>
  </si>
  <si>
    <t>СРЕДСТВА МАССОВОЙ ИНФОРМАЦИИ</t>
  </si>
  <si>
    <t>1201</t>
  </si>
  <si>
    <t>Телевидение и радиовещание</t>
  </si>
  <si>
    <t>16105S2050</t>
  </si>
  <si>
    <t>Оказание частичной финансовой поддержки районных (городских) средств массовой информации</t>
  </si>
  <si>
    <t>1202</t>
  </si>
  <si>
    <t>Периодическая печать и издательства</t>
  </si>
  <si>
    <t>367</t>
  </si>
  <si>
    <t>Управление физической культуры и спорта администрации городского округа город Бор Нижегородской области</t>
  </si>
  <si>
    <t>1010100110</t>
  </si>
  <si>
    <t>Мероприятия по работе с несовершеннолетними</t>
  </si>
  <si>
    <t>0130324910</t>
  </si>
  <si>
    <t>Мероприятия по организации отдыха и оздоровления детей</t>
  </si>
  <si>
    <t>0170124910</t>
  </si>
  <si>
    <t>Мероприятия по вовлечению молодежи в социально-значимую деятельность городского округа город Бор</t>
  </si>
  <si>
    <t>1100</t>
  </si>
  <si>
    <t>ФИЗИЧЕСКАЯ КУЛЬТУРА И СПОРТ</t>
  </si>
  <si>
    <t>1102</t>
  </si>
  <si>
    <t>Массовый спорт</t>
  </si>
  <si>
    <t>1210325270</t>
  </si>
  <si>
    <t>Мероприятия в области спорта и физической культуры</t>
  </si>
  <si>
    <t>1103</t>
  </si>
  <si>
    <t>Спорт высших достижений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</si>
  <si>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</si>
  <si>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</si>
  <si>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</si>
  <si>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12102S2280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</si>
  <si>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</si>
  <si>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1105</t>
  </si>
  <si>
    <t>Другие вопросы в области физической культуры и спорта</t>
  </si>
  <si>
    <t>1240100190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</si>
  <si>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</si>
  <si>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</si>
  <si>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0701</t>
  </si>
  <si>
    <t>Дошкольное образование</t>
  </si>
  <si>
    <t>0110100590</t>
  </si>
  <si>
    <t>Расходы на обеспечение деятельности муниципальных дошкольных образовательных учреждений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</si>
  <si>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</si>
  <si>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</si>
  <si>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</si>
  <si>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</si>
  <si>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</si>
  <si>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</si>
  <si>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0702</t>
  </si>
  <si>
    <t>Общее образование</t>
  </si>
  <si>
    <t>0120100590</t>
  </si>
  <si>
    <t>Расходы на обеспечение деятельности муниципальных школ начальных, неполных средних и средних</t>
  </si>
  <si>
    <t>01201L3040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</si>
  <si>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</si>
  <si>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</si>
  <si>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</si>
  <si>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</si>
  <si>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</si>
  <si>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</si>
  <si>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</si>
  <si>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</si>
  <si>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</si>
  <si>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</si>
  <si>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</si>
  <si>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</si>
  <si>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</si>
  <si>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</si>
  <si>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</si>
  <si>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631</t>
  </si>
  <si>
    <t>Субсидии на возмещение недополученных доходов и (или) возмещение фактически понесенных затрат</t>
  </si>
  <si>
    <t>012D274850</t>
  </si>
  <si>
    <t>Расходы на обеспечение развития информационно-телекоммуникационной инфраструктуры объектов общеобразовательных организаций</t>
  </si>
  <si>
    <t>012E174590</t>
  </si>
  <si>
    <t>Расходы на финансовое обеспечение деятельности центров образования цифрового и гуманитарного профилей "Точка роста"</t>
  </si>
  <si>
    <t>0140324010</t>
  </si>
  <si>
    <t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</si>
  <si>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</si>
  <si>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</si>
  <si>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0130100590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</si>
  <si>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</si>
  <si>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</si>
  <si>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</si>
  <si>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</si>
  <si>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0130100592</t>
  </si>
  <si>
    <t>Расходы на создание новых мест дополнительного образования детей "Центр дополнительного образования "Школа полного дня"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</si>
  <si>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</si>
  <si>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</si>
  <si>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0130300590</t>
  </si>
  <si>
    <t>Расходы на обеспечение деятельности муниципальных организаций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</si>
  <si>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</si>
  <si>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</si>
  <si>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0709</t>
  </si>
  <si>
    <t>Другие вопросы в области образования</t>
  </si>
  <si>
    <t>0130424010</t>
  </si>
  <si>
    <t>Мероприятия в области образования</t>
  </si>
  <si>
    <t>350</t>
  </si>
  <si>
    <t>Премии и гранты</t>
  </si>
  <si>
    <t>360</t>
  </si>
  <si>
    <t>Иные выплаты населению</t>
  </si>
  <si>
    <t>0140124010</t>
  </si>
  <si>
    <t>0140224010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</si>
  <si>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</si>
  <si>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</si>
  <si>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</si>
  <si>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</si>
  <si>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</si>
  <si>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</si>
  <si>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</si>
  <si>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1910100600</t>
  </si>
  <si>
    <t>Реализация мероприятий, направленных на противодействие коррупции.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</si>
  <si>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</si>
  <si>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</si>
  <si>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</si>
  <si>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</si>
  <si>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</si>
  <si>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Управление сельского хозяйства администрации городского округа город Бор Нижегородской области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</si>
  <si>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</si>
  <si>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</si>
  <si>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13101R5020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</si>
  <si>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</si>
  <si>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13101R5080</t>
  </si>
  <si>
    <t>Поддержка сельскохозяйственного производства по отдельным подотраслям растениеводства и животноводства</t>
  </si>
  <si>
    <t>13102R5020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</si>
  <si>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</t>
  </si>
  <si>
    <t>13102R5080</t>
  </si>
  <si>
    <t>1310600130</t>
  </si>
  <si>
    <t>Реализация мероприятий, направленных на развитие сельского хозяйства городского округа город Бор</t>
  </si>
  <si>
    <t>1310773220</t>
  </si>
  <si>
    <t>Возмещение части затрат на приобретение оборудования и техники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</si>
  <si>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</si>
  <si>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</si>
  <si>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488</t>
  </si>
  <si>
    <t>Администрация городского округа город Бор Нижегородской области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</si>
  <si>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</si>
  <si>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</si>
  <si>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7770101000</t>
  </si>
  <si>
    <t>Глава муниципального образования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</si>
  <si>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</si>
  <si>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</si>
  <si>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</si>
  <si>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</si>
  <si>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0105</t>
  </si>
  <si>
    <t>Судебная система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</si>
  <si>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</si>
  <si>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</si>
  <si>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0710100590</t>
  </si>
  <si>
    <t>2410125070</t>
  </si>
  <si>
    <t>Подготовка и повышение квалификации кадров</t>
  </si>
  <si>
    <t>2410225100</t>
  </si>
  <si>
    <t>Расходы, связанные с рассмотрениями обращений граждан</t>
  </si>
  <si>
    <t>2420100590</t>
  </si>
  <si>
    <t>7770200590</t>
  </si>
  <si>
    <t>Содержание контрольно - ревизионной инспекции</t>
  </si>
  <si>
    <t>831</t>
  </si>
  <si>
    <t>Исполнение судебных актов Российской Федерации и мировых соглашений по возмещению причиненного вреда</t>
  </si>
  <si>
    <t>0309</t>
  </si>
  <si>
    <t>Гражданская оборона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</si>
  <si>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</si>
  <si>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</si>
  <si>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2010225110</t>
  </si>
  <si>
    <t>Мероприятия, направленные на защиту населения и территорий от чрезвычайных ситуаций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</si>
  <si>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</si>
  <si>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</si>
  <si>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2010425240</t>
  </si>
  <si>
    <t>Создание и оснащение спасательных постов в местах массового отдыха людей</t>
  </si>
  <si>
    <t>2030100590</t>
  </si>
  <si>
    <t>Расходы на обеспечение функций подведомственных учреждений</t>
  </si>
  <si>
    <t>2030200590</t>
  </si>
  <si>
    <t>Расходы на обеспечение деятельности единых дежурно-диспетчерских служб городского округа город Бор</t>
  </si>
  <si>
    <t>0406</t>
  </si>
  <si>
    <t>Водное хозяйство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</si>
  <si>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</si>
  <si>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</si>
  <si>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</si>
  <si>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</si>
  <si>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02102S2200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</si>
  <si>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</si>
  <si>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</si>
  <si>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</si>
  <si>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0412</t>
  </si>
  <si>
    <t>Другие вопросы в области национальной экономики</t>
  </si>
  <si>
    <t>0220100590</t>
  </si>
  <si>
    <t>1510100590</t>
  </si>
  <si>
    <t>151С274190</t>
  </si>
  <si>
    <t>Возмещение части затрат организаций, пострадавших от распространения новой коронавирусной инфекции (COVID-19) на оплату труда работников</t>
  </si>
  <si>
    <t>151С274210</t>
  </si>
  <si>
    <t>Возмещение затрат организаций, пострадавших от распространения новой коронавирусной инфекции (COVID-19) на оплату коммунальных услуг</t>
  </si>
  <si>
    <t>151С274220</t>
  </si>
  <si>
    <t>Поддержка самозанятых граждан, пострадавших от распространения новой коронавирусной инфекции (COVID-19)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</si>
  <si>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</si>
  <si>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</si>
  <si>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02103L5760</t>
  </si>
  <si>
    <t>Строительство жилого помещения (жилого дома), предоставляемого гражданам РФ, проживающим на сельских территориях, по договору найма жилого помещения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</si>
  <si>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</si>
  <si>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</si>
  <si>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</si>
  <si>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</si>
  <si>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</si>
  <si>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</si>
  <si>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0600</t>
  </si>
  <si>
    <t>ОХРАНА ОКРУЖАЮЩЕЙ СРЕДЫ</t>
  </si>
  <si>
    <t>0602</t>
  </si>
  <si>
    <t>Сбор, удаление отходов и очистка сточных вод</t>
  </si>
  <si>
    <t>021G650130</t>
  </si>
  <si>
    <t>Реализация мероприятий по сокращению доли загрязненных сточных вод</t>
  </si>
  <si>
    <t>021G6S2450</t>
  </si>
  <si>
    <t>Реализация мероприятий по сокращению доли загрязненных сточных вод из средств областного и местного бюджетов (в рамках ГП "АИП")</t>
  </si>
  <si>
    <t>0210400010</t>
  </si>
  <si>
    <t>Расходы на строительство, реконструкцию, проектно-изыскательские работы по отрасли "Образование"</t>
  </si>
  <si>
    <t>02104S2450</t>
  </si>
  <si>
    <t>021P252320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</si>
  <si>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</si>
  <si>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0210500010</t>
  </si>
  <si>
    <t>Расходы на строительство, реконструкцию, проектно-изыскательские работы по отрасли "Культура"</t>
  </si>
  <si>
    <t>021A155190</t>
  </si>
  <si>
    <t>Мероприятия в рамках реализации федерального проекта "Культурная среда"</t>
  </si>
  <si>
    <t>1001</t>
  </si>
  <si>
    <t>Пенсионное обеспечение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</si>
  <si>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</si>
  <si>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</si>
  <si>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</si>
  <si>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</si>
  <si>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</si>
  <si>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</si>
  <si>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</si>
  <si>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</si>
  <si>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</si>
  <si>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</si>
  <si>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322</t>
  </si>
  <si>
    <t>Субсидии гражданам на приобретение жилья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</si>
  <si>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</si>
  <si>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</si>
  <si>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</si>
  <si>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</si>
  <si>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</si>
  <si>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</si>
  <si>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04101S2140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</si>
  <si>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</si>
  <si>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</si>
  <si>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0310200120</t>
  </si>
  <si>
    <t>Расходы на оказание адресной поддержки гражданам, оказавшимся в трудной жизненной ситуации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</si>
  <si>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</si>
  <si>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</si>
  <si>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</si>
  <si>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</si>
  <si>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</si>
  <si>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</si>
  <si>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Итого</t>
  </si>
  <si>
    <t>Приложение №2</t>
  </si>
  <si>
    <t>к постановлению администрации</t>
  </si>
  <si>
    <t>городского округа г.Бор</t>
  </si>
  <si>
    <t>от  __________  №      ________</t>
  </si>
  <si>
    <t>Расходы бюджета городского округа город Бор по ведомственной структуре расходов</t>
  </si>
  <si>
    <t>тыс. руб.</t>
  </si>
  <si>
    <t>Наименование</t>
  </si>
  <si>
    <t>Код бюджетной классификации</t>
  </si>
  <si>
    <t>% исполнения</t>
  </si>
  <si>
    <t>Ведомство</t>
  </si>
  <si>
    <t>Раздел</t>
  </si>
  <si>
    <t>Подраздел</t>
  </si>
  <si>
    <t>Целевая статья</t>
  </si>
  <si>
    <t>Вид расходов</t>
  </si>
  <si>
    <t>бюджета городского округа город Бор за I квартал 2021 года</t>
  </si>
  <si>
    <t>Исполнено за I квартал 2021 года</t>
  </si>
  <si>
    <t>Ассигнования за I квартал 2021 года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</si>
</sst>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#,##0.0;[Red]#,##0.0"/>
  </numFmts>
  <fonts count="6">
    <font>
      <sz val="10"/>
      <name val="Arial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Alignment="1">
      <alignment wrapText="1"/>
    </xf>
    <xf numFmtId="0" fontId="4" fillId="0" borderId="0" xfId="0" applyFont="1"/>
    <xf numFmtId="0" fontId="4" fillId="0" borderId="0" xfId="0" applyNumberFormat="1" applyFont="1"/>
    <xf numFmtId="165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0" fontId="5" fillId="0" borderId="7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5" fillId="0" borderId="4" xfId="0" applyFont="1" applyBorder="1" applyAlignment="1"/>
    <xf numFmtId="0" fontId="5" fillId="0" borderId="8" xfId="0" applyNumberFormat="1" applyFont="1" applyBorder="1" applyAlignment="1" applyProtection="1">
      <alignment horizontal="left" vertical="center" wrapText="1"/>
    </xf>
    <xf numFmtId="165" fontId="5" fillId="0" borderId="9" xfId="0" applyNumberFormat="1" applyFont="1" applyBorder="1" applyAlignment="1" applyProtection="1">
      <alignment horizontal="right" vertical="center" wrapText="1"/>
    </xf>
    <xf numFmtId="0" fontId="4" fillId="0" borderId="8" xfId="0" applyNumberFormat="1" applyFont="1" applyBorder="1" applyAlignment="1" applyProtection="1">
      <alignment horizontal="left" vertical="center" wrapText="1"/>
    </xf>
    <xf numFmtId="165" fontId="4" fillId="0" borderId="9" xfId="0" applyNumberFormat="1" applyFont="1" applyBorder="1" applyAlignment="1" applyProtection="1">
      <alignment horizontal="right" vertical="center" wrapText="1"/>
    </xf>
    <xf numFmtId="49" fontId="5" fillId="0" borderId="5" xfId="0" applyNumberFormat="1" applyFont="1" applyBorder="1" applyAlignment="1" applyProtection="1">
      <alignment horizontal="left"/>
    </xf>
    <xf numFmtId="49" fontId="5" fillId="0" borderId="7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left"/>
    </xf>
    <xf numFmtId="49" fontId="3" fillId="0" borderId="7" xfId="0" applyNumberFormat="1" applyFont="1" applyBorder="1" applyAlignment="1" applyProtection="1">
      <alignment horizontal="center"/>
    </xf>
    <xf numFmtId="0" fontId="5" fillId="0" borderId="7" xfId="0" applyNumberFormat="1" applyFont="1" applyBorder="1" applyAlignment="1" applyProtection="1">
      <alignment horizontal="center"/>
    </xf>
    <xf numFmtId="165" fontId="5" fillId="0" borderId="7" xfId="0" applyNumberFormat="1" applyFont="1" applyBorder="1" applyAlignment="1" applyProtection="1">
      <alignment horizontal="right"/>
    </xf>
    <xf numFmtId="165" fontId="5" fillId="0" borderId="6" xfId="0" applyNumberFormat="1" applyFont="1" applyBorder="1" applyAlignment="1" applyProtection="1">
      <alignment horizontal="right"/>
    </xf>
    <xf numFmtId="0" fontId="4" fillId="0" borderId="10" xfId="0" applyNumberFormat="1" applyFont="1" applyBorder="1"/>
    <xf numFmtId="49" fontId="5" fillId="0" borderId="11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0" fontId="5" fillId="0" borderId="11" xfId="0" applyNumberFormat="1" applyFont="1" applyBorder="1" applyAlignment="1" applyProtection="1">
      <alignment horizontal="center" vertical="center" wrapText="1"/>
    </xf>
    <xf numFmtId="0" fontId="5" fillId="0" borderId="1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wrapText="1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NumberFormat="1" applyFont="1" applyBorder="1" applyAlignment="1">
      <alignment wrapText="1"/>
    </xf>
    <xf numFmtId="0" fontId="5" fillId="0" borderId="4" xfId="0" applyFont="1" applyFill="1" applyBorder="1" applyAlignment="1" applyProtection="1">
      <alignment horizontal="center" wrapText="1"/>
    </xf>
    <xf numFmtId="166" fontId="5" fillId="0" borderId="3" xfId="0" applyNumberFormat="1" applyFont="1" applyBorder="1" applyAlignment="1" applyProtection="1">
      <alignment horizontal="center" vertical="center" wrapText="1"/>
    </xf>
    <xf numFmtId="166" fontId="5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3"/>
  <sheetViews>
    <sheetView showGridLines="0" tabSelected="1" zoomScale="71" zoomScaleNormal="71" workbookViewId="0">
      <selection activeCell="V11" sqref="V11"/>
    </sheetView>
  </sheetViews>
  <sheetFormatPr defaultRowHeight="12.75" customHeight="1" outlineLevelRow="3"/>
  <cols>
    <col min="1" max="1" width="70.7109375" style="3" customWidth="1"/>
    <col min="2" max="2" width="10.28515625" style="2" customWidth="1"/>
    <col min="3" max="3" width="144.140625" hidden="1" customWidth="1"/>
    <col min="4" max="4" width="10.28515625" hidden="1" customWidth="1"/>
    <col min="5" max="6" width="10.28515625" style="3" customWidth="1"/>
    <col min="7" max="7" width="166.42578125" hidden="1" customWidth="1"/>
    <col min="8" max="8" width="20.7109375" style="2" customWidth="1"/>
    <col min="9" max="9" width="165.5703125" hidden="1" customWidth="1"/>
    <col min="10" max="10" width="10.28515625" style="2" customWidth="1"/>
    <col min="11" max="11" width="158.85546875" hidden="1" customWidth="1"/>
    <col min="12" max="12" width="15.28515625" style="2" customWidth="1"/>
    <col min="13" max="13" width="17.7109375" style="2" customWidth="1"/>
    <col min="14" max="14" width="17.7109375" style="3" customWidth="1"/>
  </cols>
  <sheetData>
    <row r="1" spans="1:14" ht="21" customHeight="1">
      <c r="A1" s="1"/>
      <c r="C1" s="2"/>
      <c r="D1" s="2"/>
      <c r="G1" s="3"/>
      <c r="I1" s="2"/>
      <c r="K1" s="2"/>
      <c r="M1" s="4" t="s">
        <v>578</v>
      </c>
      <c r="N1" s="4"/>
    </row>
    <row r="2" spans="1:14" ht="15.75" customHeight="1">
      <c r="A2" s="1"/>
      <c r="C2" s="2"/>
      <c r="D2" s="2"/>
      <c r="G2" s="3"/>
      <c r="I2" s="2"/>
      <c r="K2" s="2"/>
      <c r="M2" s="4" t="s">
        <v>579</v>
      </c>
      <c r="N2" s="4"/>
    </row>
    <row r="3" spans="1:14" ht="17.25" customHeight="1">
      <c r="A3" s="1"/>
      <c r="C3" s="2"/>
      <c r="D3" s="2"/>
      <c r="G3" s="3"/>
      <c r="I3" s="2"/>
      <c r="K3" s="2"/>
      <c r="M3" s="4" t="s">
        <v>580</v>
      </c>
      <c r="N3" s="4"/>
    </row>
    <row r="4" spans="1:14" ht="19.5" customHeight="1">
      <c r="A4" s="1"/>
      <c r="C4" s="2"/>
      <c r="D4" s="2"/>
      <c r="G4" s="3"/>
      <c r="I4" s="2"/>
      <c r="K4" s="2"/>
      <c r="M4" s="4" t="s">
        <v>581</v>
      </c>
      <c r="N4" s="4"/>
    </row>
    <row r="5" spans="1:14" ht="12.75" customHeight="1">
      <c r="A5" s="1"/>
      <c r="C5" s="2"/>
      <c r="D5" s="2"/>
      <c r="G5" s="3"/>
      <c r="I5" s="2"/>
      <c r="K5" s="2"/>
      <c r="N5" s="2"/>
    </row>
    <row r="6" spans="1:14" ht="18.75" customHeight="1">
      <c r="A6" s="39" t="s">
        <v>582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ht="24" customHeight="1">
      <c r="A7" s="39" t="s">
        <v>592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ht="12.75" customHeight="1">
      <c r="A8" s="1"/>
      <c r="C8" s="2"/>
      <c r="D8" s="2"/>
      <c r="G8" s="3"/>
      <c r="I8" s="2"/>
      <c r="K8" s="2"/>
      <c r="N8" s="5"/>
    </row>
    <row r="9" spans="1:14" ht="21.75" customHeight="1" thickBot="1">
      <c r="A9" s="1"/>
      <c r="C9" s="2"/>
      <c r="D9" s="2"/>
      <c r="G9" s="3"/>
      <c r="I9" s="2"/>
      <c r="K9" s="2"/>
      <c r="M9" s="5"/>
      <c r="N9" s="36" t="s">
        <v>583</v>
      </c>
    </row>
    <row r="10" spans="1:14" ht="39.75" customHeight="1">
      <c r="A10" s="40" t="s">
        <v>584</v>
      </c>
      <c r="B10" s="37" t="s">
        <v>585</v>
      </c>
      <c r="C10" s="37"/>
      <c r="D10" s="37"/>
      <c r="E10" s="38"/>
      <c r="F10" s="38"/>
      <c r="G10" s="37"/>
      <c r="H10" s="37"/>
      <c r="I10" s="37"/>
      <c r="J10" s="37"/>
      <c r="K10" s="19"/>
      <c r="L10" s="42" t="s">
        <v>593</v>
      </c>
      <c r="M10" s="42"/>
      <c r="N10" s="43" t="s">
        <v>586</v>
      </c>
    </row>
    <row r="11" spans="1:14" ht="78.75" customHeight="1" thickBot="1">
      <c r="A11" s="41"/>
      <c r="B11" s="6" t="s">
        <v>587</v>
      </c>
      <c r="C11" s="7" t="s">
        <v>0</v>
      </c>
      <c r="D11" s="7" t="s">
        <v>1</v>
      </c>
      <c r="E11" s="6" t="s">
        <v>588</v>
      </c>
      <c r="F11" s="6" t="s">
        <v>589</v>
      </c>
      <c r="G11" s="6" t="s">
        <v>589</v>
      </c>
      <c r="H11" s="6" t="s">
        <v>590</v>
      </c>
      <c r="I11" s="7" t="s">
        <v>2</v>
      </c>
      <c r="J11" s="6" t="s">
        <v>591</v>
      </c>
      <c r="K11" s="7" t="s">
        <v>3</v>
      </c>
      <c r="L11" s="7" t="s">
        <v>594</v>
      </c>
      <c r="M11" s="7" t="s">
        <v>4</v>
      </c>
      <c r="N11" s="44"/>
    </row>
    <row r="12" spans="1:14" ht="30" customHeight="1">
      <c r="A12" s="31"/>
      <c r="B12" s="32"/>
      <c r="C12" s="33"/>
      <c r="D12" s="33"/>
      <c r="E12" s="34"/>
      <c r="F12" s="34"/>
      <c r="G12" s="33"/>
      <c r="H12" s="32"/>
      <c r="I12" s="33"/>
      <c r="J12" s="32"/>
      <c r="K12" s="33"/>
      <c r="L12" s="32"/>
      <c r="M12" s="32"/>
      <c r="N12" s="35"/>
    </row>
    <row r="13" spans="1:14" ht="37.5">
      <c r="A13" s="20" t="str">
        <f>C13</f>
        <v>Департамент финансов администрации городского округа город Бор Нижегородской области</v>
      </c>
      <c r="B13" s="8" t="s">
        <v>5</v>
      </c>
      <c r="C13" s="9" t="s">
        <v>6</v>
      </c>
      <c r="D13" s="10"/>
      <c r="E13" s="11"/>
      <c r="F13" s="11"/>
      <c r="G13" s="9"/>
      <c r="H13" s="8"/>
      <c r="I13" s="9"/>
      <c r="J13" s="8"/>
      <c r="K13" s="9"/>
      <c r="L13" s="12">
        <v>59612.9</v>
      </c>
      <c r="M13" s="12">
        <v>8308.7000000000007</v>
      </c>
      <c r="N13" s="21">
        <f>ROUND(M13/L13*100,1)</f>
        <v>13.9</v>
      </c>
    </row>
    <row r="14" spans="1:14" ht="18.75" outlineLevel="1">
      <c r="A14" s="20" t="str">
        <f>G14</f>
        <v>ОБЩЕГОСУДАРСТВЕННЫЕ ВОПРОСЫ</v>
      </c>
      <c r="B14" s="8" t="s">
        <v>5</v>
      </c>
      <c r="C14" s="9" t="s">
        <v>6</v>
      </c>
      <c r="D14" s="10" t="s">
        <v>7</v>
      </c>
      <c r="E14" s="11" t="str">
        <f>LEFT(D14,2)</f>
        <v>01</v>
      </c>
      <c r="F14" s="11" t="str">
        <f>RIGHT(D14,2)</f>
        <v>00</v>
      </c>
      <c r="G14" s="9" t="s">
        <v>8</v>
      </c>
      <c r="H14" s="8"/>
      <c r="I14" s="9"/>
      <c r="J14" s="8"/>
      <c r="K14" s="9"/>
      <c r="L14" s="12">
        <v>38351.800000000003</v>
      </c>
      <c r="M14" s="12">
        <v>4603.3999999999996</v>
      </c>
      <c r="N14" s="21">
        <f t="shared" ref="N14:N77" si="0">ROUND(M14/L14*100,1)</f>
        <v>12</v>
      </c>
    </row>
    <row r="15" spans="1:14" ht="56.25" outlineLevel="2">
      <c r="A15" s="20" t="str">
        <f>G15</f>
        <v>Обеспечение деятельности финансовых, налоговых и таможенных органов и органов финансового (финансово-бюджетного) надзора</v>
      </c>
      <c r="B15" s="8" t="s">
        <v>5</v>
      </c>
      <c r="C15" s="9" t="s">
        <v>6</v>
      </c>
      <c r="D15" s="10" t="s">
        <v>9</v>
      </c>
      <c r="E15" s="11" t="str">
        <f t="shared" ref="E15:E41" si="1">LEFT(D15,2)</f>
        <v>01</v>
      </c>
      <c r="F15" s="11" t="str">
        <f t="shared" ref="F15:F41" si="2">RIGHT(D15,2)</f>
        <v>06</v>
      </c>
      <c r="G15" s="9" t="s">
        <v>10</v>
      </c>
      <c r="H15" s="8"/>
      <c r="I15" s="9"/>
      <c r="J15" s="8"/>
      <c r="K15" s="9"/>
      <c r="L15" s="12">
        <v>23375.1</v>
      </c>
      <c r="M15" s="12">
        <v>3530.1</v>
      </c>
      <c r="N15" s="21">
        <f t="shared" si="0"/>
        <v>15.1</v>
      </c>
    </row>
    <row r="16" spans="1:14" ht="75" outlineLevel="3">
      <c r="A16" s="22" t="str">
        <f>CONCATENATE(I16,CHAR(10),"-",K16)</f>
        <v>Расходы на обеспечение функций органов местного самоуправления
-Фонд оплаты труда государственных (муниципальных) органов</v>
      </c>
      <c r="B16" s="13" t="s">
        <v>5</v>
      </c>
      <c r="C16" s="14" t="s">
        <v>6</v>
      </c>
      <c r="D16" s="15" t="s">
        <v>9</v>
      </c>
      <c r="E16" s="16" t="str">
        <f t="shared" si="1"/>
        <v>01</v>
      </c>
      <c r="F16" s="16" t="str">
        <f t="shared" si="2"/>
        <v>06</v>
      </c>
      <c r="G16" s="14" t="s">
        <v>10</v>
      </c>
      <c r="H16" s="13" t="s">
        <v>11</v>
      </c>
      <c r="I16" s="14" t="s">
        <v>12</v>
      </c>
      <c r="J16" s="13" t="s">
        <v>13</v>
      </c>
      <c r="K16" s="14" t="s">
        <v>14</v>
      </c>
      <c r="L16" s="17">
        <v>17402.5</v>
      </c>
      <c r="M16" s="17">
        <v>2676.6</v>
      </c>
      <c r="N16" s="23">
        <f t="shared" si="0"/>
        <v>15.4</v>
      </c>
    </row>
    <row r="17" spans="1:14" ht="93.75" outlineLevel="3">
      <c r="A17" s="22" t="str">
        <f t="shared" ref="A17:A21" si="3">CONCATENATE(I17,CHAR(10),"-",K17)</f>
        <v>Расходы на обеспечение функций органов местного самоуправления
-Иные выплаты персоналу государственных (муниципальных) органов, за исключением фонда оплаты труда</v>
      </c>
      <c r="B17" s="13" t="s">
        <v>5</v>
      </c>
      <c r="C17" s="14" t="s">
        <v>6</v>
      </c>
      <c r="D17" s="15" t="s">
        <v>9</v>
      </c>
      <c r="E17" s="16" t="str">
        <f t="shared" si="1"/>
        <v>01</v>
      </c>
      <c r="F17" s="16" t="str">
        <f t="shared" si="2"/>
        <v>06</v>
      </c>
      <c r="G17" s="14" t="s">
        <v>10</v>
      </c>
      <c r="H17" s="13" t="s">
        <v>11</v>
      </c>
      <c r="I17" s="14" t="s">
        <v>12</v>
      </c>
      <c r="J17" s="13" t="s">
        <v>15</v>
      </c>
      <c r="K17" s="14" t="s">
        <v>16</v>
      </c>
      <c r="L17" s="17">
        <v>10.3</v>
      </c>
      <c r="M17" s="17">
        <v>0</v>
      </c>
      <c r="N17" s="23">
        <f t="shared" si="0"/>
        <v>0</v>
      </c>
    </row>
    <row r="18" spans="1:14" ht="93.75" outlineLevel="3">
      <c r="A18" s="22" t="str">
        <f t="shared" si="3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" s="13" t="s">
        <v>5</v>
      </c>
      <c r="C18" s="14" t="s">
        <v>6</v>
      </c>
      <c r="D18" s="15" t="s">
        <v>9</v>
      </c>
      <c r="E18" s="16" t="str">
        <f t="shared" si="1"/>
        <v>01</v>
      </c>
      <c r="F18" s="16" t="str">
        <f t="shared" si="2"/>
        <v>06</v>
      </c>
      <c r="G18" s="14" t="s">
        <v>10</v>
      </c>
      <c r="H18" s="13" t="s">
        <v>11</v>
      </c>
      <c r="I18" s="14" t="s">
        <v>12</v>
      </c>
      <c r="J18" s="13" t="s">
        <v>17</v>
      </c>
      <c r="K18" s="14" t="s">
        <v>18</v>
      </c>
      <c r="L18" s="17">
        <v>5237.3999999999996</v>
      </c>
      <c r="M18" s="17">
        <v>694.2</v>
      </c>
      <c r="N18" s="23">
        <f t="shared" si="0"/>
        <v>13.3</v>
      </c>
    </row>
    <row r="19" spans="1:14" ht="75" outlineLevel="3">
      <c r="A19" s="22" t="str">
        <f t="shared" si="3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19" s="13" t="s">
        <v>5</v>
      </c>
      <c r="C19" s="14" t="s">
        <v>6</v>
      </c>
      <c r="D19" s="15" t="s">
        <v>9</v>
      </c>
      <c r="E19" s="16" t="str">
        <f t="shared" si="1"/>
        <v>01</v>
      </c>
      <c r="F19" s="16" t="str">
        <f t="shared" si="2"/>
        <v>06</v>
      </c>
      <c r="G19" s="14" t="s">
        <v>10</v>
      </c>
      <c r="H19" s="13" t="s">
        <v>11</v>
      </c>
      <c r="I19" s="14" t="s">
        <v>12</v>
      </c>
      <c r="J19" s="13" t="s">
        <v>19</v>
      </c>
      <c r="K19" s="14" t="s">
        <v>20</v>
      </c>
      <c r="L19" s="17">
        <v>344.1</v>
      </c>
      <c r="M19" s="17">
        <v>65.900000000000006</v>
      </c>
      <c r="N19" s="23">
        <f t="shared" si="0"/>
        <v>19.2</v>
      </c>
    </row>
    <row r="20" spans="1:14" ht="56.25" outlineLevel="3">
      <c r="A20" s="22" t="str">
        <f t="shared" si="3"/>
        <v>Расходы на обеспечение функций органов местного самоуправления
-Прочая закупка товаров, работ и услуг</v>
      </c>
      <c r="B20" s="13" t="s">
        <v>5</v>
      </c>
      <c r="C20" s="14" t="s">
        <v>6</v>
      </c>
      <c r="D20" s="15" t="s">
        <v>9</v>
      </c>
      <c r="E20" s="16" t="str">
        <f t="shared" si="1"/>
        <v>01</v>
      </c>
      <c r="F20" s="16" t="str">
        <f t="shared" si="2"/>
        <v>06</v>
      </c>
      <c r="G20" s="14" t="s">
        <v>10</v>
      </c>
      <c r="H20" s="13" t="s">
        <v>11</v>
      </c>
      <c r="I20" s="14" t="s">
        <v>12</v>
      </c>
      <c r="J20" s="13" t="s">
        <v>21</v>
      </c>
      <c r="K20" s="14" t="s">
        <v>22</v>
      </c>
      <c r="L20" s="17">
        <v>362.6</v>
      </c>
      <c r="M20" s="17">
        <v>93.3</v>
      </c>
      <c r="N20" s="23">
        <f t="shared" si="0"/>
        <v>25.7</v>
      </c>
    </row>
    <row r="21" spans="1:14" ht="56.25" outlineLevel="3">
      <c r="A21" s="22" t="str">
        <f t="shared" si="3"/>
        <v>Расходы на обеспечение функций органов местного самоуправления
-Уплата прочих налогов, сборов</v>
      </c>
      <c r="B21" s="13" t="s">
        <v>5</v>
      </c>
      <c r="C21" s="14" t="s">
        <v>6</v>
      </c>
      <c r="D21" s="15" t="s">
        <v>9</v>
      </c>
      <c r="E21" s="16" t="str">
        <f t="shared" si="1"/>
        <v>01</v>
      </c>
      <c r="F21" s="16" t="str">
        <f t="shared" si="2"/>
        <v>06</v>
      </c>
      <c r="G21" s="14" t="s">
        <v>10</v>
      </c>
      <c r="H21" s="13" t="s">
        <v>11</v>
      </c>
      <c r="I21" s="14" t="s">
        <v>12</v>
      </c>
      <c r="J21" s="13" t="s">
        <v>23</v>
      </c>
      <c r="K21" s="14" t="s">
        <v>24</v>
      </c>
      <c r="L21" s="17">
        <v>18.2</v>
      </c>
      <c r="M21" s="17">
        <v>0</v>
      </c>
      <c r="N21" s="23">
        <f t="shared" si="0"/>
        <v>0</v>
      </c>
    </row>
    <row r="22" spans="1:14" ht="18.75" outlineLevel="2">
      <c r="A22" s="20" t="str">
        <f>G22</f>
        <v>Резервные фонды</v>
      </c>
      <c r="B22" s="8" t="s">
        <v>5</v>
      </c>
      <c r="C22" s="9" t="s">
        <v>6</v>
      </c>
      <c r="D22" s="10" t="s">
        <v>25</v>
      </c>
      <c r="E22" s="11" t="str">
        <f t="shared" si="1"/>
        <v>01</v>
      </c>
      <c r="F22" s="11" t="str">
        <f t="shared" si="2"/>
        <v>11</v>
      </c>
      <c r="G22" s="9" t="s">
        <v>26</v>
      </c>
      <c r="H22" s="8"/>
      <c r="I22" s="9"/>
      <c r="J22" s="8"/>
      <c r="K22" s="9"/>
      <c r="L22" s="12">
        <v>4356.6000000000004</v>
      </c>
      <c r="M22" s="12">
        <v>0</v>
      </c>
      <c r="N22" s="21">
        <f t="shared" si="0"/>
        <v>0</v>
      </c>
    </row>
    <row r="23" spans="1:14" ht="56.25" outlineLevel="3">
      <c r="A23" s="22" t="str">
        <f>CONCATENATE(I23,CHAR(10),"-",K23)</f>
        <v>Резервный фонд администрации городского округа город Бор
-Резервные средства</v>
      </c>
      <c r="B23" s="13" t="s">
        <v>5</v>
      </c>
      <c r="C23" s="14" t="s">
        <v>6</v>
      </c>
      <c r="D23" s="15" t="s">
        <v>25</v>
      </c>
      <c r="E23" s="16" t="str">
        <f t="shared" si="1"/>
        <v>01</v>
      </c>
      <c r="F23" s="16" t="str">
        <f t="shared" si="2"/>
        <v>11</v>
      </c>
      <c r="G23" s="14" t="s">
        <v>26</v>
      </c>
      <c r="H23" s="13" t="s">
        <v>27</v>
      </c>
      <c r="I23" s="14" t="s">
        <v>28</v>
      </c>
      <c r="J23" s="13" t="s">
        <v>29</v>
      </c>
      <c r="K23" s="14" t="s">
        <v>30</v>
      </c>
      <c r="L23" s="17">
        <v>4356.6000000000004</v>
      </c>
      <c r="M23" s="17">
        <v>0</v>
      </c>
      <c r="N23" s="23">
        <f t="shared" si="0"/>
        <v>0</v>
      </c>
    </row>
    <row r="24" spans="1:14" ht="18.75" outlineLevel="2">
      <c r="A24" s="20" t="str">
        <f>G24</f>
        <v>Другие общегосударственные вопросы</v>
      </c>
      <c r="B24" s="8" t="s">
        <v>5</v>
      </c>
      <c r="C24" s="9" t="s">
        <v>6</v>
      </c>
      <c r="D24" s="10" t="s">
        <v>31</v>
      </c>
      <c r="E24" s="11" t="str">
        <f t="shared" si="1"/>
        <v>01</v>
      </c>
      <c r="F24" s="11" t="str">
        <f t="shared" si="2"/>
        <v>13</v>
      </c>
      <c r="G24" s="9" t="s">
        <v>32</v>
      </c>
      <c r="H24" s="8"/>
      <c r="I24" s="9"/>
      <c r="J24" s="8"/>
      <c r="K24" s="9"/>
      <c r="L24" s="12">
        <v>10620</v>
      </c>
      <c r="M24" s="12">
        <v>1073.3</v>
      </c>
      <c r="N24" s="21">
        <f t="shared" si="0"/>
        <v>10.1</v>
      </c>
    </row>
    <row r="25" spans="1:14" ht="56.25" outlineLevel="3">
      <c r="A25" s="22" t="str">
        <f t="shared" ref="A25:A31" si="4">CONCATENATE(I25,CHAR(10),"-",K25)</f>
        <v>Расходы на обеспечение деятельности подведомственных учреждений
-Фонд оплаты труда учреждений</v>
      </c>
      <c r="B25" s="13" t="s">
        <v>5</v>
      </c>
      <c r="C25" s="14" t="s">
        <v>6</v>
      </c>
      <c r="D25" s="15" t="s">
        <v>31</v>
      </c>
      <c r="E25" s="16" t="str">
        <f t="shared" si="1"/>
        <v>01</v>
      </c>
      <c r="F25" s="16" t="str">
        <f t="shared" si="2"/>
        <v>13</v>
      </c>
      <c r="G25" s="14" t="s">
        <v>32</v>
      </c>
      <c r="H25" s="13" t="s">
        <v>33</v>
      </c>
      <c r="I25" s="14" t="s">
        <v>34</v>
      </c>
      <c r="J25" s="13" t="s">
        <v>35</v>
      </c>
      <c r="K25" s="14" t="s">
        <v>36</v>
      </c>
      <c r="L25" s="17">
        <v>4963.7</v>
      </c>
      <c r="M25" s="17">
        <v>791.8</v>
      </c>
      <c r="N25" s="23">
        <f t="shared" si="0"/>
        <v>16</v>
      </c>
    </row>
    <row r="26" spans="1:14" ht="93.75" outlineLevel="3">
      <c r="A26" s="22" t="str">
        <f t="shared" si="4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26" s="13" t="s">
        <v>5</v>
      </c>
      <c r="C26" s="14" t="s">
        <v>6</v>
      </c>
      <c r="D26" s="15" t="s">
        <v>31</v>
      </c>
      <c r="E26" s="16" t="str">
        <f t="shared" si="1"/>
        <v>01</v>
      </c>
      <c r="F26" s="16" t="str">
        <f t="shared" si="2"/>
        <v>13</v>
      </c>
      <c r="G26" s="14" t="s">
        <v>32</v>
      </c>
      <c r="H26" s="13" t="s">
        <v>33</v>
      </c>
      <c r="I26" s="14" t="s">
        <v>34</v>
      </c>
      <c r="J26" s="13" t="s">
        <v>37</v>
      </c>
      <c r="K26" s="14" t="s">
        <v>38</v>
      </c>
      <c r="L26" s="17">
        <v>1499.1</v>
      </c>
      <c r="M26" s="17">
        <v>212</v>
      </c>
      <c r="N26" s="23">
        <f t="shared" si="0"/>
        <v>14.1</v>
      </c>
    </row>
    <row r="27" spans="1:14" ht="75" outlineLevel="3">
      <c r="A27" s="22" t="str">
        <f t="shared" si="4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27" s="13" t="s">
        <v>5</v>
      </c>
      <c r="C27" s="14" t="s">
        <v>6</v>
      </c>
      <c r="D27" s="15" t="s">
        <v>31</v>
      </c>
      <c r="E27" s="16" t="str">
        <f t="shared" si="1"/>
        <v>01</v>
      </c>
      <c r="F27" s="16" t="str">
        <f t="shared" si="2"/>
        <v>13</v>
      </c>
      <c r="G27" s="14" t="s">
        <v>32</v>
      </c>
      <c r="H27" s="13" t="s">
        <v>33</v>
      </c>
      <c r="I27" s="14" t="s">
        <v>34</v>
      </c>
      <c r="J27" s="13" t="s">
        <v>19</v>
      </c>
      <c r="K27" s="14" t="s">
        <v>20</v>
      </c>
      <c r="L27" s="17">
        <v>354</v>
      </c>
      <c r="M27" s="17">
        <v>60.8</v>
      </c>
      <c r="N27" s="23">
        <f t="shared" si="0"/>
        <v>17.2</v>
      </c>
    </row>
    <row r="28" spans="1:14" ht="56.25" outlineLevel="3">
      <c r="A28" s="22" t="str">
        <f t="shared" si="4"/>
        <v>Расходы на обеспечение деятельности подведомственных учреждений
-Прочая закупка товаров, работ и услуг</v>
      </c>
      <c r="B28" s="13" t="s">
        <v>5</v>
      </c>
      <c r="C28" s="14" t="s">
        <v>6</v>
      </c>
      <c r="D28" s="15" t="s">
        <v>31</v>
      </c>
      <c r="E28" s="16" t="str">
        <f t="shared" si="1"/>
        <v>01</v>
      </c>
      <c r="F28" s="16" t="str">
        <f t="shared" si="2"/>
        <v>13</v>
      </c>
      <c r="G28" s="14" t="s">
        <v>32</v>
      </c>
      <c r="H28" s="13" t="s">
        <v>33</v>
      </c>
      <c r="I28" s="14" t="s">
        <v>34</v>
      </c>
      <c r="J28" s="13" t="s">
        <v>21</v>
      </c>
      <c r="K28" s="14" t="s">
        <v>22</v>
      </c>
      <c r="L28" s="17">
        <v>66.400000000000006</v>
      </c>
      <c r="M28" s="17">
        <v>8.8000000000000007</v>
      </c>
      <c r="N28" s="23">
        <f t="shared" si="0"/>
        <v>13.3</v>
      </c>
    </row>
    <row r="29" spans="1:14" ht="56.25" outlineLevel="3">
      <c r="A29" s="22" t="str">
        <f t="shared" si="4"/>
        <v>Расходы на обеспечение деятельности подведомственных учреждений
-Уплата иных платежей</v>
      </c>
      <c r="B29" s="13" t="s">
        <v>5</v>
      </c>
      <c r="C29" s="14" t="s">
        <v>6</v>
      </c>
      <c r="D29" s="15" t="s">
        <v>31</v>
      </c>
      <c r="E29" s="16" t="str">
        <f t="shared" si="1"/>
        <v>01</v>
      </c>
      <c r="F29" s="16" t="str">
        <f t="shared" si="2"/>
        <v>13</v>
      </c>
      <c r="G29" s="14" t="s">
        <v>32</v>
      </c>
      <c r="H29" s="13" t="s">
        <v>33</v>
      </c>
      <c r="I29" s="14" t="s">
        <v>34</v>
      </c>
      <c r="J29" s="13" t="s">
        <v>39</v>
      </c>
      <c r="K29" s="14" t="s">
        <v>40</v>
      </c>
      <c r="L29" s="17">
        <v>0.9</v>
      </c>
      <c r="M29" s="17">
        <v>0</v>
      </c>
      <c r="N29" s="23">
        <f t="shared" si="0"/>
        <v>0</v>
      </c>
    </row>
    <row r="30" spans="1:14" ht="75" outlineLevel="3">
      <c r="A30" s="22" t="str">
        <f t="shared" si="4"/>
        <v>Расходы на обеспечение функций органов местного самоуправления
-Фонд оплаты труда государственных (муниципальных) органов</v>
      </c>
      <c r="B30" s="13" t="s">
        <v>5</v>
      </c>
      <c r="C30" s="14" t="s">
        <v>6</v>
      </c>
      <c r="D30" s="15" t="s">
        <v>31</v>
      </c>
      <c r="E30" s="16" t="str">
        <f t="shared" si="1"/>
        <v>01</v>
      </c>
      <c r="F30" s="16" t="str">
        <f t="shared" si="2"/>
        <v>13</v>
      </c>
      <c r="G30" s="14" t="s">
        <v>32</v>
      </c>
      <c r="H30" s="13" t="s">
        <v>41</v>
      </c>
      <c r="I30" s="14" t="s">
        <v>12</v>
      </c>
      <c r="J30" s="13" t="s">
        <v>13</v>
      </c>
      <c r="K30" s="14" t="s">
        <v>14</v>
      </c>
      <c r="L30" s="17">
        <v>2869.4</v>
      </c>
      <c r="M30" s="17">
        <v>0</v>
      </c>
      <c r="N30" s="23">
        <f t="shared" si="0"/>
        <v>0</v>
      </c>
    </row>
    <row r="31" spans="1:14" ht="93.75" outlineLevel="3">
      <c r="A31" s="22" t="str">
        <f t="shared" si="4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1" s="13" t="s">
        <v>5</v>
      </c>
      <c r="C31" s="14" t="s">
        <v>6</v>
      </c>
      <c r="D31" s="15" t="s">
        <v>31</v>
      </c>
      <c r="E31" s="16" t="str">
        <f t="shared" si="1"/>
        <v>01</v>
      </c>
      <c r="F31" s="16" t="str">
        <f t="shared" si="2"/>
        <v>13</v>
      </c>
      <c r="G31" s="14" t="s">
        <v>32</v>
      </c>
      <c r="H31" s="13" t="s">
        <v>41</v>
      </c>
      <c r="I31" s="14" t="s">
        <v>12</v>
      </c>
      <c r="J31" s="13" t="s">
        <v>17</v>
      </c>
      <c r="K31" s="14" t="s">
        <v>18</v>
      </c>
      <c r="L31" s="17">
        <v>866.5</v>
      </c>
      <c r="M31" s="17">
        <v>0</v>
      </c>
      <c r="N31" s="23">
        <f t="shared" si="0"/>
        <v>0</v>
      </c>
    </row>
    <row r="32" spans="1:14" ht="18.75" outlineLevel="1">
      <c r="A32" s="20" t="str">
        <f t="shared" ref="A32:A33" si="5">G32</f>
        <v>НАЦИОНАЛЬНАЯ ЭКОНОМИКА</v>
      </c>
      <c r="B32" s="8" t="s">
        <v>5</v>
      </c>
      <c r="C32" s="9" t="s">
        <v>6</v>
      </c>
      <c r="D32" s="10" t="s">
        <v>42</v>
      </c>
      <c r="E32" s="11" t="str">
        <f t="shared" si="1"/>
        <v>04</v>
      </c>
      <c r="F32" s="11" t="str">
        <f t="shared" si="2"/>
        <v>00</v>
      </c>
      <c r="G32" s="9" t="s">
        <v>43</v>
      </c>
      <c r="H32" s="8"/>
      <c r="I32" s="9"/>
      <c r="J32" s="8"/>
      <c r="K32" s="9"/>
      <c r="L32" s="12">
        <v>2792.1</v>
      </c>
      <c r="M32" s="12">
        <v>105.8</v>
      </c>
      <c r="N32" s="21">
        <f t="shared" si="0"/>
        <v>3.8</v>
      </c>
    </row>
    <row r="33" spans="1:14" ht="18.75" outlineLevel="2">
      <c r="A33" s="20" t="str">
        <f t="shared" si="5"/>
        <v>Связь и информатика</v>
      </c>
      <c r="B33" s="8" t="s">
        <v>5</v>
      </c>
      <c r="C33" s="9" t="s">
        <v>6</v>
      </c>
      <c r="D33" s="10" t="s">
        <v>44</v>
      </c>
      <c r="E33" s="11" t="str">
        <f t="shared" si="1"/>
        <v>04</v>
      </c>
      <c r="F33" s="11" t="str">
        <f t="shared" si="2"/>
        <v>10</v>
      </c>
      <c r="G33" s="9" t="s">
        <v>45</v>
      </c>
      <c r="H33" s="8"/>
      <c r="I33" s="9"/>
      <c r="J33" s="8"/>
      <c r="K33" s="9"/>
      <c r="L33" s="12">
        <v>2792.1</v>
      </c>
      <c r="M33" s="12">
        <v>105.8</v>
      </c>
      <c r="N33" s="21">
        <f t="shared" si="0"/>
        <v>3.8</v>
      </c>
    </row>
    <row r="34" spans="1:14" ht="93.75" outlineLevel="3">
      <c r="A34" s="22" t="str">
        <f t="shared" ref="A34:A35" si="6">CONCATENATE(I34,CHAR(10),"-",K34)</f>
        <v>Информационная, техническая и консультационная поддержка в сфере управления муниципальными финансами
-Закупка товаров, работ, услуг в сфере информационно-коммуникационных технологий</v>
      </c>
      <c r="B34" s="13" t="s">
        <v>5</v>
      </c>
      <c r="C34" s="14" t="s">
        <v>6</v>
      </c>
      <c r="D34" s="15" t="s">
        <v>44</v>
      </c>
      <c r="E34" s="16" t="str">
        <f t="shared" si="1"/>
        <v>04</v>
      </c>
      <c r="F34" s="16" t="str">
        <f t="shared" si="2"/>
        <v>10</v>
      </c>
      <c r="G34" s="14" t="s">
        <v>45</v>
      </c>
      <c r="H34" s="13" t="s">
        <v>46</v>
      </c>
      <c r="I34" s="14" t="s">
        <v>47</v>
      </c>
      <c r="J34" s="13" t="s">
        <v>19</v>
      </c>
      <c r="K34" s="14" t="s">
        <v>20</v>
      </c>
      <c r="L34" s="17">
        <v>2648.1</v>
      </c>
      <c r="M34" s="17">
        <v>81.8</v>
      </c>
      <c r="N34" s="23">
        <f t="shared" si="0"/>
        <v>3.1</v>
      </c>
    </row>
    <row r="35" spans="1:14" ht="75" outlineLevel="3">
      <c r="A35" s="22" t="str">
        <f t="shared" si="6"/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35" s="13" t="s">
        <v>5</v>
      </c>
      <c r="C35" s="14" t="s">
        <v>6</v>
      </c>
      <c r="D35" s="15" t="s">
        <v>44</v>
      </c>
      <c r="E35" s="16" t="str">
        <f t="shared" si="1"/>
        <v>04</v>
      </c>
      <c r="F35" s="16" t="str">
        <f t="shared" si="2"/>
        <v>10</v>
      </c>
      <c r="G35" s="14" t="s">
        <v>45</v>
      </c>
      <c r="H35" s="13" t="s">
        <v>48</v>
      </c>
      <c r="I35" s="14" t="s">
        <v>49</v>
      </c>
      <c r="J35" s="13" t="s">
        <v>19</v>
      </c>
      <c r="K35" s="14" t="s">
        <v>20</v>
      </c>
      <c r="L35" s="17">
        <v>144</v>
      </c>
      <c r="M35" s="17">
        <v>24</v>
      </c>
      <c r="N35" s="23">
        <f t="shared" si="0"/>
        <v>16.7</v>
      </c>
    </row>
    <row r="36" spans="1:14" ht="18.75" outlineLevel="1">
      <c r="A36" s="20" t="str">
        <f t="shared" ref="A36:A37" si="7">G36</f>
        <v>СОЦИАЛЬНАЯ ПОЛИТИКА</v>
      </c>
      <c r="B36" s="8" t="s">
        <v>5</v>
      </c>
      <c r="C36" s="9" t="s">
        <v>6</v>
      </c>
      <c r="D36" s="10" t="s">
        <v>50</v>
      </c>
      <c r="E36" s="11" t="str">
        <f t="shared" si="1"/>
        <v>10</v>
      </c>
      <c r="F36" s="11" t="str">
        <f t="shared" si="2"/>
        <v>00</v>
      </c>
      <c r="G36" s="9" t="s">
        <v>51</v>
      </c>
      <c r="H36" s="8"/>
      <c r="I36" s="9"/>
      <c r="J36" s="8"/>
      <c r="K36" s="9"/>
      <c r="L36" s="12">
        <v>77.400000000000006</v>
      </c>
      <c r="M36" s="12">
        <v>32.1</v>
      </c>
      <c r="N36" s="21">
        <f t="shared" si="0"/>
        <v>41.5</v>
      </c>
    </row>
    <row r="37" spans="1:14" ht="18.75" outlineLevel="2">
      <c r="A37" s="20" t="str">
        <f t="shared" si="7"/>
        <v>Социальное обеспечение населения</v>
      </c>
      <c r="B37" s="8" t="s">
        <v>5</v>
      </c>
      <c r="C37" s="9" t="s">
        <v>6</v>
      </c>
      <c r="D37" s="10" t="s">
        <v>52</v>
      </c>
      <c r="E37" s="11" t="str">
        <f t="shared" si="1"/>
        <v>10</v>
      </c>
      <c r="F37" s="11" t="str">
        <f t="shared" si="2"/>
        <v>03</v>
      </c>
      <c r="G37" s="9" t="s">
        <v>53</v>
      </c>
      <c r="H37" s="8"/>
      <c r="I37" s="9"/>
      <c r="J37" s="8"/>
      <c r="K37" s="9"/>
      <c r="L37" s="12">
        <v>77.400000000000006</v>
      </c>
      <c r="M37" s="12">
        <v>32.1</v>
      </c>
      <c r="N37" s="21">
        <f t="shared" si="0"/>
        <v>41.5</v>
      </c>
    </row>
    <row r="38" spans="1:14" ht="93.75" outlineLevel="3">
      <c r="A38" s="22" t="str">
        <f>CONCATENATE(I38,CHAR(10),"-",K38)</f>
        <v>Обеспечение обязательств, принятых ранее в рамках софинансирования областной целевой программы "Молодой семье - доступное жилье" на 2004-2010 годы
-Пособия, компенсации и иные социальные выплаты гражданам, кроме публичных нормативных обязательств</v>
      </c>
      <c r="B38" s="13" t="s">
        <v>5</v>
      </c>
      <c r="C38" s="14" t="s">
        <v>6</v>
      </c>
      <c r="D38" s="15" t="s">
        <v>52</v>
      </c>
      <c r="E38" s="16" t="str">
        <f t="shared" si="1"/>
        <v>10</v>
      </c>
      <c r="F38" s="16" t="str">
        <f t="shared" si="2"/>
        <v>03</v>
      </c>
      <c r="G38" s="14" t="s">
        <v>53</v>
      </c>
      <c r="H38" s="13" t="s">
        <v>54</v>
      </c>
      <c r="I38" s="14" t="s">
        <v>55</v>
      </c>
      <c r="J38" s="13" t="s">
        <v>56</v>
      </c>
      <c r="K38" s="14" t="s">
        <v>57</v>
      </c>
      <c r="L38" s="17">
        <v>77.400000000000006</v>
      </c>
      <c r="M38" s="17">
        <v>32.1</v>
      </c>
      <c r="N38" s="23">
        <f t="shared" si="0"/>
        <v>41.5</v>
      </c>
    </row>
    <row r="39" spans="1:14" ht="37.5" outlineLevel="1">
      <c r="A39" s="20" t="str">
        <f t="shared" ref="A39:A40" si="8">G39</f>
        <v>Обслуживание государственного (муниципального) долга</v>
      </c>
      <c r="B39" s="8" t="s">
        <v>5</v>
      </c>
      <c r="C39" s="9" t="s">
        <v>6</v>
      </c>
      <c r="D39" s="10" t="s">
        <v>58</v>
      </c>
      <c r="E39" s="11" t="str">
        <f t="shared" si="1"/>
        <v>13</v>
      </c>
      <c r="F39" s="11" t="str">
        <f t="shared" si="2"/>
        <v>00</v>
      </c>
      <c r="G39" s="9" t="s">
        <v>59</v>
      </c>
      <c r="H39" s="8"/>
      <c r="I39" s="9"/>
      <c r="J39" s="8"/>
      <c r="K39" s="9"/>
      <c r="L39" s="12">
        <v>18391.599999999999</v>
      </c>
      <c r="M39" s="12">
        <v>3567.4</v>
      </c>
      <c r="N39" s="21">
        <f t="shared" si="0"/>
        <v>19.399999999999999</v>
      </c>
    </row>
    <row r="40" spans="1:14" ht="37.5" outlineLevel="2">
      <c r="A40" s="20" t="str">
        <f t="shared" si="8"/>
        <v>Обслуживание государственного (муниципального) внутреннего долга</v>
      </c>
      <c r="B40" s="8" t="s">
        <v>5</v>
      </c>
      <c r="C40" s="9" t="s">
        <v>6</v>
      </c>
      <c r="D40" s="10" t="s">
        <v>60</v>
      </c>
      <c r="E40" s="11" t="str">
        <f t="shared" si="1"/>
        <v>13</v>
      </c>
      <c r="F40" s="11" t="str">
        <f t="shared" si="2"/>
        <v>01</v>
      </c>
      <c r="G40" s="9" t="s">
        <v>61</v>
      </c>
      <c r="H40" s="8"/>
      <c r="I40" s="9"/>
      <c r="J40" s="8"/>
      <c r="K40" s="9"/>
      <c r="L40" s="12">
        <v>18391.599999999999</v>
      </c>
      <c r="M40" s="12">
        <v>3567.4</v>
      </c>
      <c r="N40" s="21">
        <f t="shared" si="0"/>
        <v>19.399999999999999</v>
      </c>
    </row>
    <row r="41" spans="1:14" ht="37.5" outlineLevel="3">
      <c r="A41" s="22" t="str">
        <f>CONCATENATE(I41,CHAR(10),"-",K41)</f>
        <v>Исполнение долговых обязательств
-Обслуживание муниципального долга</v>
      </c>
      <c r="B41" s="13" t="s">
        <v>5</v>
      </c>
      <c r="C41" s="14" t="s">
        <v>6</v>
      </c>
      <c r="D41" s="15" t="s">
        <v>60</v>
      </c>
      <c r="E41" s="16" t="str">
        <f t="shared" si="1"/>
        <v>13</v>
      </c>
      <c r="F41" s="16" t="str">
        <f t="shared" si="2"/>
        <v>01</v>
      </c>
      <c r="G41" s="14" t="s">
        <v>61</v>
      </c>
      <c r="H41" s="13" t="s">
        <v>62</v>
      </c>
      <c r="I41" s="14" t="s">
        <v>63</v>
      </c>
      <c r="J41" s="13" t="s">
        <v>64</v>
      </c>
      <c r="K41" s="14" t="s">
        <v>65</v>
      </c>
      <c r="L41" s="17">
        <v>18391.599999999999</v>
      </c>
      <c r="M41" s="17">
        <v>3567.4</v>
      </c>
      <c r="N41" s="23">
        <f t="shared" si="0"/>
        <v>19.399999999999999</v>
      </c>
    </row>
    <row r="42" spans="1:14" ht="56.25">
      <c r="A42" s="20" t="str">
        <f>C42</f>
        <v>Кантауровский территориальный отдел администрации городского округа город Бор Нижегородской области</v>
      </c>
      <c r="B42" s="8" t="s">
        <v>66</v>
      </c>
      <c r="C42" s="9" t="s">
        <v>67</v>
      </c>
      <c r="D42" s="10"/>
      <c r="E42" s="11"/>
      <c r="F42" s="11"/>
      <c r="G42" s="9"/>
      <c r="H42" s="8"/>
      <c r="I42" s="9"/>
      <c r="J42" s="8"/>
      <c r="K42" s="9"/>
      <c r="L42" s="12">
        <v>19457.7</v>
      </c>
      <c r="M42" s="12">
        <v>3195.2</v>
      </c>
      <c r="N42" s="21">
        <f t="shared" si="0"/>
        <v>16.399999999999999</v>
      </c>
    </row>
    <row r="43" spans="1:14" ht="18.75" outlineLevel="1">
      <c r="A43" s="20" t="str">
        <f t="shared" ref="A43:A44" si="9">G43</f>
        <v>ОБЩЕГОСУДАРСТВЕННЫЕ ВОПРОСЫ</v>
      </c>
      <c r="B43" s="8" t="s">
        <v>66</v>
      </c>
      <c r="C43" s="9" t="s">
        <v>67</v>
      </c>
      <c r="D43" s="10" t="s">
        <v>7</v>
      </c>
      <c r="E43" s="11" t="str">
        <f t="shared" ref="E43:E78" si="10">LEFT(D43,2)</f>
        <v>01</v>
      </c>
      <c r="F43" s="11" t="str">
        <f t="shared" ref="F43:F78" si="11">RIGHT(D43,2)</f>
        <v>00</v>
      </c>
      <c r="G43" s="9" t="s">
        <v>8</v>
      </c>
      <c r="H43" s="8"/>
      <c r="I43" s="9"/>
      <c r="J43" s="8"/>
      <c r="K43" s="9"/>
      <c r="L43" s="12">
        <v>3125.6</v>
      </c>
      <c r="M43" s="12">
        <v>536.9</v>
      </c>
      <c r="N43" s="21">
        <f t="shared" si="0"/>
        <v>17.2</v>
      </c>
    </row>
    <row r="44" spans="1:14" ht="75" outlineLevel="2">
      <c r="A44" s="20" t="str">
        <f t="shared" si="9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44" s="8" t="s">
        <v>66</v>
      </c>
      <c r="C44" s="9" t="s">
        <v>67</v>
      </c>
      <c r="D44" s="10" t="s">
        <v>68</v>
      </c>
      <c r="E44" s="11" t="str">
        <f t="shared" si="10"/>
        <v>01</v>
      </c>
      <c r="F44" s="11" t="str">
        <f t="shared" si="11"/>
        <v>04</v>
      </c>
      <c r="G44" s="9" t="s">
        <v>69</v>
      </c>
      <c r="H44" s="8"/>
      <c r="I44" s="9"/>
      <c r="J44" s="8"/>
      <c r="K44" s="9"/>
      <c r="L44" s="12">
        <v>3113</v>
      </c>
      <c r="M44" s="12">
        <v>536.9</v>
      </c>
      <c r="N44" s="21">
        <f t="shared" si="0"/>
        <v>17.2</v>
      </c>
    </row>
    <row r="45" spans="1:14" ht="75" outlineLevel="3">
      <c r="A45" s="22" t="str">
        <f t="shared" ref="A45:A50" si="12">CONCATENATE(I45,CHAR(10),"-",K45)</f>
        <v>Расходы на обеспечение функций органов местного самоуправления
-Фонд оплаты труда государственных (муниципальных) органов</v>
      </c>
      <c r="B45" s="13" t="s">
        <v>66</v>
      </c>
      <c r="C45" s="14" t="s">
        <v>67</v>
      </c>
      <c r="D45" s="15" t="s">
        <v>68</v>
      </c>
      <c r="E45" s="16" t="str">
        <f t="shared" si="10"/>
        <v>01</v>
      </c>
      <c r="F45" s="16" t="str">
        <f t="shared" si="11"/>
        <v>04</v>
      </c>
      <c r="G45" s="14" t="s">
        <v>69</v>
      </c>
      <c r="H45" s="13" t="s">
        <v>41</v>
      </c>
      <c r="I45" s="14" t="s">
        <v>12</v>
      </c>
      <c r="J45" s="13" t="s">
        <v>13</v>
      </c>
      <c r="K45" s="14" t="s">
        <v>14</v>
      </c>
      <c r="L45" s="17">
        <v>2060.6999999999998</v>
      </c>
      <c r="M45" s="17">
        <v>332.5</v>
      </c>
      <c r="N45" s="23">
        <f t="shared" si="0"/>
        <v>16.100000000000001</v>
      </c>
    </row>
    <row r="46" spans="1:14" ht="93.75" outlineLevel="3">
      <c r="A46" s="22" t="str">
        <f t="shared" si="12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6" s="13" t="s">
        <v>66</v>
      </c>
      <c r="C46" s="14" t="s">
        <v>67</v>
      </c>
      <c r="D46" s="15" t="s">
        <v>68</v>
      </c>
      <c r="E46" s="16" t="str">
        <f t="shared" si="10"/>
        <v>01</v>
      </c>
      <c r="F46" s="16" t="str">
        <f t="shared" si="11"/>
        <v>04</v>
      </c>
      <c r="G46" s="14" t="s">
        <v>69</v>
      </c>
      <c r="H46" s="13" t="s">
        <v>41</v>
      </c>
      <c r="I46" s="14" t="s">
        <v>12</v>
      </c>
      <c r="J46" s="13" t="s">
        <v>17</v>
      </c>
      <c r="K46" s="14" t="s">
        <v>18</v>
      </c>
      <c r="L46" s="17">
        <v>617.79999999999995</v>
      </c>
      <c r="M46" s="17">
        <v>75.3</v>
      </c>
      <c r="N46" s="23">
        <f t="shared" si="0"/>
        <v>12.2</v>
      </c>
    </row>
    <row r="47" spans="1:14" ht="75" outlineLevel="3">
      <c r="A47" s="22" t="str">
        <f t="shared" si="12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47" s="13" t="s">
        <v>66</v>
      </c>
      <c r="C47" s="14" t="s">
        <v>67</v>
      </c>
      <c r="D47" s="15" t="s">
        <v>68</v>
      </c>
      <c r="E47" s="16" t="str">
        <f t="shared" si="10"/>
        <v>01</v>
      </c>
      <c r="F47" s="16" t="str">
        <f t="shared" si="11"/>
        <v>04</v>
      </c>
      <c r="G47" s="14" t="s">
        <v>69</v>
      </c>
      <c r="H47" s="13" t="s">
        <v>41</v>
      </c>
      <c r="I47" s="14" t="s">
        <v>12</v>
      </c>
      <c r="J47" s="13" t="s">
        <v>19</v>
      </c>
      <c r="K47" s="14" t="s">
        <v>20</v>
      </c>
      <c r="L47" s="17">
        <v>116.8</v>
      </c>
      <c r="M47" s="17">
        <v>16.2</v>
      </c>
      <c r="N47" s="23">
        <f t="shared" si="0"/>
        <v>13.9</v>
      </c>
    </row>
    <row r="48" spans="1:14" ht="56.25" outlineLevel="3">
      <c r="A48" s="22" t="str">
        <f t="shared" si="12"/>
        <v>Расходы на обеспечение функций органов местного самоуправления
-Прочая закупка товаров, работ и услуг</v>
      </c>
      <c r="B48" s="13" t="s">
        <v>66</v>
      </c>
      <c r="C48" s="14" t="s">
        <v>67</v>
      </c>
      <c r="D48" s="15" t="s">
        <v>68</v>
      </c>
      <c r="E48" s="16" t="str">
        <f t="shared" si="10"/>
        <v>01</v>
      </c>
      <c r="F48" s="16" t="str">
        <f t="shared" si="11"/>
        <v>04</v>
      </c>
      <c r="G48" s="14" t="s">
        <v>69</v>
      </c>
      <c r="H48" s="13" t="s">
        <v>41</v>
      </c>
      <c r="I48" s="14" t="s">
        <v>12</v>
      </c>
      <c r="J48" s="13" t="s">
        <v>21</v>
      </c>
      <c r="K48" s="14" t="s">
        <v>22</v>
      </c>
      <c r="L48" s="17">
        <v>158.6</v>
      </c>
      <c r="M48" s="17">
        <v>34.9</v>
      </c>
      <c r="N48" s="23">
        <f t="shared" si="0"/>
        <v>22</v>
      </c>
    </row>
    <row r="49" spans="1:14" ht="56.25" outlineLevel="3">
      <c r="A49" s="22" t="str">
        <f t="shared" si="12"/>
        <v>Расходы на обеспечение функций органов местного самоуправления
-Закупка энергетических ресурсов</v>
      </c>
      <c r="B49" s="13" t="s">
        <v>66</v>
      </c>
      <c r="C49" s="14" t="s">
        <v>67</v>
      </c>
      <c r="D49" s="15" t="s">
        <v>68</v>
      </c>
      <c r="E49" s="16" t="str">
        <f t="shared" si="10"/>
        <v>01</v>
      </c>
      <c r="F49" s="16" t="str">
        <f t="shared" si="11"/>
        <v>04</v>
      </c>
      <c r="G49" s="14" t="s">
        <v>69</v>
      </c>
      <c r="H49" s="13" t="s">
        <v>41</v>
      </c>
      <c r="I49" s="14" t="s">
        <v>12</v>
      </c>
      <c r="J49" s="13" t="s">
        <v>70</v>
      </c>
      <c r="K49" s="14" t="s">
        <v>71</v>
      </c>
      <c r="L49" s="17">
        <v>159</v>
      </c>
      <c r="M49" s="17">
        <v>77.900000000000006</v>
      </c>
      <c r="N49" s="23">
        <f t="shared" si="0"/>
        <v>49</v>
      </c>
    </row>
    <row r="50" spans="1:14" ht="56.25" outlineLevel="3">
      <c r="A50" s="22" t="str">
        <f t="shared" si="12"/>
        <v>Расходы на обеспечение функций органов местного самоуправления
-Уплата иных платежей</v>
      </c>
      <c r="B50" s="13" t="s">
        <v>66</v>
      </c>
      <c r="C50" s="14" t="s">
        <v>67</v>
      </c>
      <c r="D50" s="15" t="s">
        <v>68</v>
      </c>
      <c r="E50" s="16" t="str">
        <f t="shared" si="10"/>
        <v>01</v>
      </c>
      <c r="F50" s="16" t="str">
        <f t="shared" si="11"/>
        <v>04</v>
      </c>
      <c r="G50" s="14" t="s">
        <v>69</v>
      </c>
      <c r="H50" s="13" t="s">
        <v>41</v>
      </c>
      <c r="I50" s="14" t="s">
        <v>12</v>
      </c>
      <c r="J50" s="13" t="s">
        <v>39</v>
      </c>
      <c r="K50" s="14" t="s">
        <v>40</v>
      </c>
      <c r="L50" s="17">
        <v>0.1</v>
      </c>
      <c r="M50" s="17">
        <v>0</v>
      </c>
      <c r="N50" s="23">
        <f t="shared" si="0"/>
        <v>0</v>
      </c>
    </row>
    <row r="51" spans="1:14" ht="18.75" outlineLevel="2">
      <c r="A51" s="20" t="str">
        <f>G51</f>
        <v>Другие общегосударственные вопросы</v>
      </c>
      <c r="B51" s="8" t="s">
        <v>66</v>
      </c>
      <c r="C51" s="9" t="s">
        <v>67</v>
      </c>
      <c r="D51" s="10" t="s">
        <v>31</v>
      </c>
      <c r="E51" s="11" t="str">
        <f t="shared" si="10"/>
        <v>01</v>
      </c>
      <c r="F51" s="11" t="str">
        <f t="shared" si="11"/>
        <v>13</v>
      </c>
      <c r="G51" s="9" t="s">
        <v>32</v>
      </c>
      <c r="H51" s="8"/>
      <c r="I51" s="9"/>
      <c r="J51" s="8"/>
      <c r="K51" s="9"/>
      <c r="L51" s="12">
        <v>12.6</v>
      </c>
      <c r="M51" s="12">
        <v>0</v>
      </c>
      <c r="N51" s="21">
        <f t="shared" si="0"/>
        <v>0</v>
      </c>
    </row>
    <row r="52" spans="1:14" ht="37.5" outlineLevel="3">
      <c r="A52" s="22" t="str">
        <f>CONCATENATE(I52,CHAR(10),"-",K52)</f>
        <v>Прочие выплаты по обязательствам городского округа
-Прочая закупка товаров, работ и услуг</v>
      </c>
      <c r="B52" s="13" t="s">
        <v>66</v>
      </c>
      <c r="C52" s="14" t="s">
        <v>67</v>
      </c>
      <c r="D52" s="15" t="s">
        <v>31</v>
      </c>
      <c r="E52" s="16" t="str">
        <f t="shared" si="10"/>
        <v>01</v>
      </c>
      <c r="F52" s="16" t="str">
        <f t="shared" si="11"/>
        <v>13</v>
      </c>
      <c r="G52" s="14" t="s">
        <v>32</v>
      </c>
      <c r="H52" s="13" t="s">
        <v>72</v>
      </c>
      <c r="I52" s="14" t="s">
        <v>73</v>
      </c>
      <c r="J52" s="13" t="s">
        <v>21</v>
      </c>
      <c r="K52" s="14" t="s">
        <v>22</v>
      </c>
      <c r="L52" s="17">
        <v>12.6</v>
      </c>
      <c r="M52" s="17">
        <v>0</v>
      </c>
      <c r="N52" s="23">
        <f t="shared" si="0"/>
        <v>0</v>
      </c>
    </row>
    <row r="53" spans="1:14" ht="37.5" outlineLevel="1">
      <c r="A53" s="20" t="str">
        <f t="shared" ref="A53:A54" si="13">G53</f>
        <v>НАЦИОНАЛЬНАЯ БЕЗОПАСНОСТЬ И ПРАВООХРАНИТЕЛЬНАЯ ДЕЯТЕЛЬНОСТЬ</v>
      </c>
      <c r="B53" s="8" t="s">
        <v>66</v>
      </c>
      <c r="C53" s="9" t="s">
        <v>67</v>
      </c>
      <c r="D53" s="10" t="s">
        <v>74</v>
      </c>
      <c r="E53" s="11" t="str">
        <f t="shared" si="10"/>
        <v>03</v>
      </c>
      <c r="F53" s="11" t="str">
        <f t="shared" si="11"/>
        <v>00</v>
      </c>
      <c r="G53" s="9" t="s">
        <v>75</v>
      </c>
      <c r="H53" s="8"/>
      <c r="I53" s="9"/>
      <c r="J53" s="8"/>
      <c r="K53" s="9"/>
      <c r="L53" s="12">
        <v>2039.8</v>
      </c>
      <c r="M53" s="12">
        <v>0</v>
      </c>
      <c r="N53" s="21">
        <f t="shared" si="0"/>
        <v>0</v>
      </c>
    </row>
    <row r="54" spans="1:14" ht="56.25" outlineLevel="2">
      <c r="A54" s="20" t="str">
        <f t="shared" si="13"/>
        <v>Защита населения и территории от чрезвычайных ситуаций природного и техногенного характера, пожарная безопасность</v>
      </c>
      <c r="B54" s="8" t="s">
        <v>66</v>
      </c>
      <c r="C54" s="9" t="s">
        <v>67</v>
      </c>
      <c r="D54" s="10" t="s">
        <v>76</v>
      </c>
      <c r="E54" s="11" t="str">
        <f t="shared" si="10"/>
        <v>03</v>
      </c>
      <c r="F54" s="11" t="str">
        <f t="shared" si="11"/>
        <v>10</v>
      </c>
      <c r="G54" s="9" t="s">
        <v>77</v>
      </c>
      <c r="H54" s="8"/>
      <c r="I54" s="9"/>
      <c r="J54" s="8"/>
      <c r="K54" s="9"/>
      <c r="L54" s="12">
        <v>2039.8</v>
      </c>
      <c r="M54" s="12">
        <v>0</v>
      </c>
      <c r="N54" s="21">
        <f t="shared" si="0"/>
        <v>0</v>
      </c>
    </row>
    <row r="55" spans="1:14" ht="56.25" outlineLevel="3">
      <c r="A55" s="22" t="str">
        <f t="shared" ref="A55:A56" si="14">CONCATENATE(I55,CHAR(10),"-",K55)</f>
        <v>Расходы на обеспечение деятельности муниципальных учреждений
-Прочая закупка товаров, работ и услуг</v>
      </c>
      <c r="B55" s="13" t="s">
        <v>66</v>
      </c>
      <c r="C55" s="14" t="s">
        <v>67</v>
      </c>
      <c r="D55" s="15" t="s">
        <v>76</v>
      </c>
      <c r="E55" s="16" t="str">
        <f t="shared" si="10"/>
        <v>03</v>
      </c>
      <c r="F55" s="16" t="str">
        <f t="shared" si="11"/>
        <v>10</v>
      </c>
      <c r="G55" s="14" t="s">
        <v>77</v>
      </c>
      <c r="H55" s="13" t="s">
        <v>78</v>
      </c>
      <c r="I55" s="14" t="s">
        <v>79</v>
      </c>
      <c r="J55" s="13" t="s">
        <v>21</v>
      </c>
      <c r="K55" s="14" t="s">
        <v>22</v>
      </c>
      <c r="L55" s="17">
        <v>16</v>
      </c>
      <c r="M55" s="17">
        <v>0</v>
      </c>
      <c r="N55" s="23">
        <f t="shared" si="0"/>
        <v>0</v>
      </c>
    </row>
    <row r="56" spans="1:14" ht="37.5" outlineLevel="3">
      <c r="A56" s="22" t="str">
        <f t="shared" si="14"/>
        <v>Противопожарные мероприятия
-Прочая закупка товаров, работ и услуг</v>
      </c>
      <c r="B56" s="13" t="s">
        <v>66</v>
      </c>
      <c r="C56" s="14" t="s">
        <v>67</v>
      </c>
      <c r="D56" s="15" t="s">
        <v>76</v>
      </c>
      <c r="E56" s="16" t="str">
        <f t="shared" si="10"/>
        <v>03</v>
      </c>
      <c r="F56" s="16" t="str">
        <f t="shared" si="11"/>
        <v>10</v>
      </c>
      <c r="G56" s="14" t="s">
        <v>77</v>
      </c>
      <c r="H56" s="13" t="s">
        <v>80</v>
      </c>
      <c r="I56" s="14" t="s">
        <v>81</v>
      </c>
      <c r="J56" s="13" t="s">
        <v>21</v>
      </c>
      <c r="K56" s="14" t="s">
        <v>22</v>
      </c>
      <c r="L56" s="17">
        <v>2023.8</v>
      </c>
      <c r="M56" s="17">
        <v>0</v>
      </c>
      <c r="N56" s="23">
        <f t="shared" si="0"/>
        <v>0</v>
      </c>
    </row>
    <row r="57" spans="1:14" ht="18.75" outlineLevel="1">
      <c r="A57" s="20" t="str">
        <f t="shared" ref="A57:A58" si="15">G57</f>
        <v>НАЦИОНАЛЬНАЯ ЭКОНОМИКА</v>
      </c>
      <c r="B57" s="8" t="s">
        <v>66</v>
      </c>
      <c r="C57" s="9" t="s">
        <v>67</v>
      </c>
      <c r="D57" s="10" t="s">
        <v>42</v>
      </c>
      <c r="E57" s="11" t="str">
        <f t="shared" si="10"/>
        <v>04</v>
      </c>
      <c r="F57" s="11" t="str">
        <f t="shared" si="11"/>
        <v>00</v>
      </c>
      <c r="G57" s="9" t="s">
        <v>43</v>
      </c>
      <c r="H57" s="8"/>
      <c r="I57" s="9"/>
      <c r="J57" s="8"/>
      <c r="K57" s="9"/>
      <c r="L57" s="12">
        <v>1341.6</v>
      </c>
      <c r="M57" s="12">
        <v>634.29999999999995</v>
      </c>
      <c r="N57" s="21">
        <f t="shared" si="0"/>
        <v>47.3</v>
      </c>
    </row>
    <row r="58" spans="1:14" ht="18.75" outlineLevel="2">
      <c r="A58" s="20" t="str">
        <f t="shared" si="15"/>
        <v>Дорожное хозяйство (дорожные фонды)</v>
      </c>
      <c r="B58" s="8" t="s">
        <v>66</v>
      </c>
      <c r="C58" s="9" t="s">
        <v>67</v>
      </c>
      <c r="D58" s="10" t="s">
        <v>82</v>
      </c>
      <c r="E58" s="11" t="str">
        <f t="shared" si="10"/>
        <v>04</v>
      </c>
      <c r="F58" s="11" t="str">
        <f t="shared" si="11"/>
        <v>09</v>
      </c>
      <c r="G58" s="9" t="s">
        <v>83</v>
      </c>
      <c r="H58" s="8"/>
      <c r="I58" s="9"/>
      <c r="J58" s="8"/>
      <c r="K58" s="9"/>
      <c r="L58" s="12">
        <v>1336.4</v>
      </c>
      <c r="M58" s="12">
        <v>634</v>
      </c>
      <c r="N58" s="21">
        <f t="shared" si="0"/>
        <v>47.4</v>
      </c>
    </row>
    <row r="59" spans="1:14" ht="56.25" outlineLevel="3">
      <c r="A59" s="22" t="str">
        <f t="shared" ref="A59:A61" si="16">CONCATENATE(I59,CHAR(10),"-",K59)</f>
        <v>Реализация мероприятий, направленных на содержание дорог общего пользования, тротуаров
-Прочая закупка товаров, работ и услуг</v>
      </c>
      <c r="B59" s="13" t="s">
        <v>66</v>
      </c>
      <c r="C59" s="14" t="s">
        <v>67</v>
      </c>
      <c r="D59" s="15" t="s">
        <v>82</v>
      </c>
      <c r="E59" s="16" t="str">
        <f t="shared" si="10"/>
        <v>04</v>
      </c>
      <c r="F59" s="16" t="str">
        <f t="shared" si="11"/>
        <v>09</v>
      </c>
      <c r="G59" s="14" t="s">
        <v>83</v>
      </c>
      <c r="H59" s="13" t="s">
        <v>84</v>
      </c>
      <c r="I59" s="14" t="s">
        <v>85</v>
      </c>
      <c r="J59" s="13" t="s">
        <v>21</v>
      </c>
      <c r="K59" s="14" t="s">
        <v>22</v>
      </c>
      <c r="L59" s="17">
        <v>697.9</v>
      </c>
      <c r="M59" s="17">
        <v>634</v>
      </c>
      <c r="N59" s="23">
        <f t="shared" si="0"/>
        <v>90.8</v>
      </c>
    </row>
    <row r="60" spans="1:14" ht="75" outlineLevel="3">
      <c r="A60" s="22" t="str">
        <f t="shared" si="16"/>
        <v>Реализация мероприятий, направленных на ремонт дорог общего пользования, тротуаров и дворовых территорий
-Прочая закупка товаров, работ и услуг</v>
      </c>
      <c r="B60" s="13" t="s">
        <v>66</v>
      </c>
      <c r="C60" s="14" t="s">
        <v>67</v>
      </c>
      <c r="D60" s="15" t="s">
        <v>82</v>
      </c>
      <c r="E60" s="16" t="str">
        <f t="shared" si="10"/>
        <v>04</v>
      </c>
      <c r="F60" s="16" t="str">
        <f t="shared" si="11"/>
        <v>09</v>
      </c>
      <c r="G60" s="14" t="s">
        <v>83</v>
      </c>
      <c r="H60" s="13" t="s">
        <v>86</v>
      </c>
      <c r="I60" s="14" t="s">
        <v>87</v>
      </c>
      <c r="J60" s="13" t="s">
        <v>21</v>
      </c>
      <c r="K60" s="14" t="s">
        <v>22</v>
      </c>
      <c r="L60" s="17">
        <v>592.5</v>
      </c>
      <c r="M60" s="17">
        <v>0</v>
      </c>
      <c r="N60" s="23">
        <f t="shared" si="0"/>
        <v>0</v>
      </c>
    </row>
    <row r="61" spans="1:14" ht="37.5" outlineLevel="3">
      <c r="A61" s="22" t="str">
        <f t="shared" si="16"/>
        <v>Мероприятия по безопасности дорожного движения
-Прочая закупка товаров, работ и услуг</v>
      </c>
      <c r="B61" s="13" t="s">
        <v>66</v>
      </c>
      <c r="C61" s="14" t="s">
        <v>67</v>
      </c>
      <c r="D61" s="15" t="s">
        <v>82</v>
      </c>
      <c r="E61" s="16" t="str">
        <f t="shared" si="10"/>
        <v>04</v>
      </c>
      <c r="F61" s="16" t="str">
        <f t="shared" si="11"/>
        <v>09</v>
      </c>
      <c r="G61" s="14" t="s">
        <v>83</v>
      </c>
      <c r="H61" s="13" t="s">
        <v>88</v>
      </c>
      <c r="I61" s="14" t="s">
        <v>89</v>
      </c>
      <c r="J61" s="13" t="s">
        <v>21</v>
      </c>
      <c r="K61" s="14" t="s">
        <v>22</v>
      </c>
      <c r="L61" s="17">
        <v>46</v>
      </c>
      <c r="M61" s="17">
        <v>0</v>
      </c>
      <c r="N61" s="23">
        <f t="shared" si="0"/>
        <v>0</v>
      </c>
    </row>
    <row r="62" spans="1:14" ht="18.75" outlineLevel="2">
      <c r="A62" s="20" t="str">
        <f>G62</f>
        <v>Связь и информатика</v>
      </c>
      <c r="B62" s="8" t="s">
        <v>66</v>
      </c>
      <c r="C62" s="9" t="s">
        <v>67</v>
      </c>
      <c r="D62" s="10" t="s">
        <v>44</v>
      </c>
      <c r="E62" s="11" t="str">
        <f t="shared" si="10"/>
        <v>04</v>
      </c>
      <c r="F62" s="11" t="str">
        <f t="shared" si="11"/>
        <v>10</v>
      </c>
      <c r="G62" s="9" t="s">
        <v>45</v>
      </c>
      <c r="H62" s="8"/>
      <c r="I62" s="9"/>
      <c r="J62" s="8"/>
      <c r="K62" s="9"/>
      <c r="L62" s="12">
        <v>5.3</v>
      </c>
      <c r="M62" s="12">
        <v>0.3</v>
      </c>
      <c r="N62" s="21">
        <f t="shared" si="0"/>
        <v>5.7</v>
      </c>
    </row>
    <row r="63" spans="1:14" ht="75" outlineLevel="3">
      <c r="A63" s="22" t="str">
        <f>CONCATENATE(I63,CHAR(10),"-",K63)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63" s="13" t="s">
        <v>66</v>
      </c>
      <c r="C63" s="14" t="s">
        <v>67</v>
      </c>
      <c r="D63" s="15" t="s">
        <v>44</v>
      </c>
      <c r="E63" s="16" t="str">
        <f t="shared" si="10"/>
        <v>04</v>
      </c>
      <c r="F63" s="16" t="str">
        <f t="shared" si="11"/>
        <v>10</v>
      </c>
      <c r="G63" s="14" t="s">
        <v>45</v>
      </c>
      <c r="H63" s="13" t="s">
        <v>48</v>
      </c>
      <c r="I63" s="14" t="s">
        <v>49</v>
      </c>
      <c r="J63" s="13" t="s">
        <v>19</v>
      </c>
      <c r="K63" s="14" t="s">
        <v>20</v>
      </c>
      <c r="L63" s="17">
        <v>5.3</v>
      </c>
      <c r="M63" s="17">
        <v>0.3</v>
      </c>
      <c r="N63" s="23">
        <f t="shared" si="0"/>
        <v>5.7</v>
      </c>
    </row>
    <row r="64" spans="1:14" ht="18.75" outlineLevel="1">
      <c r="A64" s="20" t="str">
        <f t="shared" ref="A64:A65" si="17">G64</f>
        <v>ЖИЛИЩНО-КОММУНАЛЬНОЕ ХОЗЯЙСТВО</v>
      </c>
      <c r="B64" s="8" t="s">
        <v>66</v>
      </c>
      <c r="C64" s="9" t="s">
        <v>67</v>
      </c>
      <c r="D64" s="10" t="s">
        <v>90</v>
      </c>
      <c r="E64" s="11" t="str">
        <f t="shared" si="10"/>
        <v>05</v>
      </c>
      <c r="F64" s="11" t="str">
        <f t="shared" si="11"/>
        <v>00</v>
      </c>
      <c r="G64" s="9" t="s">
        <v>91</v>
      </c>
      <c r="H64" s="8"/>
      <c r="I64" s="9"/>
      <c r="J64" s="8"/>
      <c r="K64" s="9"/>
      <c r="L64" s="12">
        <v>12950.6</v>
      </c>
      <c r="M64" s="12">
        <v>2024</v>
      </c>
      <c r="N64" s="21">
        <f t="shared" si="0"/>
        <v>15.6</v>
      </c>
    </row>
    <row r="65" spans="1:14" ht="18.75" outlineLevel="2">
      <c r="A65" s="20" t="str">
        <f t="shared" si="17"/>
        <v>Благоустройство</v>
      </c>
      <c r="B65" s="8" t="s">
        <v>66</v>
      </c>
      <c r="C65" s="9" t="s">
        <v>67</v>
      </c>
      <c r="D65" s="10" t="s">
        <v>92</v>
      </c>
      <c r="E65" s="11" t="str">
        <f t="shared" si="10"/>
        <v>05</v>
      </c>
      <c r="F65" s="11" t="str">
        <f t="shared" si="11"/>
        <v>03</v>
      </c>
      <c r="G65" s="9" t="s">
        <v>93</v>
      </c>
      <c r="H65" s="8"/>
      <c r="I65" s="9"/>
      <c r="J65" s="8"/>
      <c r="K65" s="9"/>
      <c r="L65" s="12">
        <v>8942.7000000000007</v>
      </c>
      <c r="M65" s="12">
        <v>1488.7</v>
      </c>
      <c r="N65" s="21">
        <f t="shared" si="0"/>
        <v>16.600000000000001</v>
      </c>
    </row>
    <row r="66" spans="1:14" ht="56.25" outlineLevel="3">
      <c r="A66" s="22" t="str">
        <f t="shared" ref="A66:A72" si="18">CONCATENATE(I66,CHAR(10),"-",K66)</f>
        <v>Реализация мероприятий, направленных на уличное освещение
-Прочая закупка товаров, работ и услуг</v>
      </c>
      <c r="B66" s="13" t="s">
        <v>66</v>
      </c>
      <c r="C66" s="14" t="s">
        <v>67</v>
      </c>
      <c r="D66" s="15" t="s">
        <v>92</v>
      </c>
      <c r="E66" s="16" t="str">
        <f t="shared" si="10"/>
        <v>05</v>
      </c>
      <c r="F66" s="16" t="str">
        <f t="shared" si="11"/>
        <v>03</v>
      </c>
      <c r="G66" s="14" t="s">
        <v>93</v>
      </c>
      <c r="H66" s="13" t="s">
        <v>94</v>
      </c>
      <c r="I66" s="14" t="s">
        <v>95</v>
      </c>
      <c r="J66" s="13" t="s">
        <v>21</v>
      </c>
      <c r="K66" s="14" t="s">
        <v>22</v>
      </c>
      <c r="L66" s="17">
        <v>100</v>
      </c>
      <c r="M66" s="17">
        <v>69.7</v>
      </c>
      <c r="N66" s="23">
        <f t="shared" si="0"/>
        <v>69.7</v>
      </c>
    </row>
    <row r="67" spans="1:14" ht="56.25" outlineLevel="3">
      <c r="A67" s="22" t="str">
        <f t="shared" si="18"/>
        <v>Реализация мероприятий, направленных на уличное освещение
-Закупка энергетических ресурсов</v>
      </c>
      <c r="B67" s="13" t="s">
        <v>66</v>
      </c>
      <c r="C67" s="14" t="s">
        <v>67</v>
      </c>
      <c r="D67" s="15" t="s">
        <v>92</v>
      </c>
      <c r="E67" s="16" t="str">
        <f t="shared" si="10"/>
        <v>05</v>
      </c>
      <c r="F67" s="16" t="str">
        <f t="shared" si="11"/>
        <v>03</v>
      </c>
      <c r="G67" s="14" t="s">
        <v>93</v>
      </c>
      <c r="H67" s="13" t="s">
        <v>94</v>
      </c>
      <c r="I67" s="14" t="s">
        <v>95</v>
      </c>
      <c r="J67" s="13" t="s">
        <v>70</v>
      </c>
      <c r="K67" s="14" t="s">
        <v>71</v>
      </c>
      <c r="L67" s="17">
        <v>4681.3</v>
      </c>
      <c r="M67" s="17">
        <v>1419</v>
      </c>
      <c r="N67" s="23">
        <f t="shared" si="0"/>
        <v>30.3</v>
      </c>
    </row>
    <row r="68" spans="1:14" ht="56.25" outlineLevel="3">
      <c r="A68" s="22" t="str">
        <f t="shared" si="18"/>
        <v>Реализация мероприятий, направленных на уличное освещение
-Уплата иных платежей</v>
      </c>
      <c r="B68" s="13" t="s">
        <v>66</v>
      </c>
      <c r="C68" s="14" t="s">
        <v>67</v>
      </c>
      <c r="D68" s="15" t="s">
        <v>92</v>
      </c>
      <c r="E68" s="16" t="str">
        <f t="shared" si="10"/>
        <v>05</v>
      </c>
      <c r="F68" s="16" t="str">
        <f t="shared" si="11"/>
        <v>03</v>
      </c>
      <c r="G68" s="14" t="s">
        <v>93</v>
      </c>
      <c r="H68" s="13" t="s">
        <v>94</v>
      </c>
      <c r="I68" s="14" t="s">
        <v>95</v>
      </c>
      <c r="J68" s="13" t="s">
        <v>39</v>
      </c>
      <c r="K68" s="14" t="s">
        <v>40</v>
      </c>
      <c r="L68" s="17">
        <v>0.8</v>
      </c>
      <c r="M68" s="17">
        <v>0</v>
      </c>
      <c r="N68" s="23">
        <f t="shared" si="0"/>
        <v>0</v>
      </c>
    </row>
    <row r="69" spans="1:14" ht="56.25" outlineLevel="3">
      <c r="A69" s="22" t="str">
        <f t="shared" si="18"/>
        <v>Реализация мероприятий, направленных на содержание и уборку территорий улиц, тротуаров, площадей
-Прочая закупка товаров, работ и услуг</v>
      </c>
      <c r="B69" s="13" t="s">
        <v>66</v>
      </c>
      <c r="C69" s="14" t="s">
        <v>67</v>
      </c>
      <c r="D69" s="15" t="s">
        <v>92</v>
      </c>
      <c r="E69" s="16" t="str">
        <f t="shared" si="10"/>
        <v>05</v>
      </c>
      <c r="F69" s="16" t="str">
        <f t="shared" si="11"/>
        <v>03</v>
      </c>
      <c r="G69" s="14" t="s">
        <v>93</v>
      </c>
      <c r="H69" s="13" t="s">
        <v>96</v>
      </c>
      <c r="I69" s="14" t="s">
        <v>97</v>
      </c>
      <c r="J69" s="13" t="s">
        <v>21</v>
      </c>
      <c r="K69" s="14" t="s">
        <v>22</v>
      </c>
      <c r="L69" s="17">
        <v>158</v>
      </c>
      <c r="M69" s="17">
        <v>0</v>
      </c>
      <c r="N69" s="23">
        <f t="shared" si="0"/>
        <v>0</v>
      </c>
    </row>
    <row r="70" spans="1:14" ht="37.5" outlineLevel="3">
      <c r="A70" s="22" t="str">
        <f t="shared" si="18"/>
        <v>Реализация мероприятий, направленных на озеленение
-Прочая закупка товаров, работ и услуг</v>
      </c>
      <c r="B70" s="13" t="s">
        <v>66</v>
      </c>
      <c r="C70" s="14" t="s">
        <v>67</v>
      </c>
      <c r="D70" s="15" t="s">
        <v>92</v>
      </c>
      <c r="E70" s="16" t="str">
        <f t="shared" si="10"/>
        <v>05</v>
      </c>
      <c r="F70" s="16" t="str">
        <f t="shared" si="11"/>
        <v>03</v>
      </c>
      <c r="G70" s="14" t="s">
        <v>93</v>
      </c>
      <c r="H70" s="13" t="s">
        <v>98</v>
      </c>
      <c r="I70" s="14" t="s">
        <v>99</v>
      </c>
      <c r="J70" s="13" t="s">
        <v>21</v>
      </c>
      <c r="K70" s="14" t="s">
        <v>22</v>
      </c>
      <c r="L70" s="17">
        <v>83.1</v>
      </c>
      <c r="M70" s="17">
        <v>0</v>
      </c>
      <c r="N70" s="23">
        <f t="shared" si="0"/>
        <v>0</v>
      </c>
    </row>
    <row r="71" spans="1:14" ht="56.25" outlineLevel="3">
      <c r="A71" s="22" t="str">
        <f t="shared" si="18"/>
        <v>Реализация мероприятий, направленных на прочие расходы по благоустройству
-Прочая закупка товаров, работ и услуг</v>
      </c>
      <c r="B71" s="13" t="s">
        <v>66</v>
      </c>
      <c r="C71" s="14" t="s">
        <v>67</v>
      </c>
      <c r="D71" s="15" t="s">
        <v>92</v>
      </c>
      <c r="E71" s="16" t="str">
        <f t="shared" si="10"/>
        <v>05</v>
      </c>
      <c r="F71" s="16" t="str">
        <f t="shared" si="11"/>
        <v>03</v>
      </c>
      <c r="G71" s="14" t="s">
        <v>93</v>
      </c>
      <c r="H71" s="13" t="s">
        <v>100</v>
      </c>
      <c r="I71" s="14" t="s">
        <v>101</v>
      </c>
      <c r="J71" s="13" t="s">
        <v>21</v>
      </c>
      <c r="K71" s="14" t="s">
        <v>22</v>
      </c>
      <c r="L71" s="17">
        <v>23.4</v>
      </c>
      <c r="M71" s="17">
        <v>0</v>
      </c>
      <c r="N71" s="23">
        <f t="shared" si="0"/>
        <v>0</v>
      </c>
    </row>
    <row r="72" spans="1:14" ht="56.25" outlineLevel="3">
      <c r="A72" s="22" t="str">
        <f t="shared" si="18"/>
        <v>Реализация мероприятий по благоустройству сельских территорий
-Прочая закупка товаров, работ и услуг</v>
      </c>
      <c r="B72" s="13" t="s">
        <v>66</v>
      </c>
      <c r="C72" s="14" t="s">
        <v>67</v>
      </c>
      <c r="D72" s="15" t="s">
        <v>92</v>
      </c>
      <c r="E72" s="16" t="str">
        <f t="shared" si="10"/>
        <v>05</v>
      </c>
      <c r="F72" s="16" t="str">
        <f t="shared" si="11"/>
        <v>03</v>
      </c>
      <c r="G72" s="14" t="s">
        <v>93</v>
      </c>
      <c r="H72" s="13" t="s">
        <v>102</v>
      </c>
      <c r="I72" s="14" t="s">
        <v>103</v>
      </c>
      <c r="J72" s="13" t="s">
        <v>21</v>
      </c>
      <c r="K72" s="14" t="s">
        <v>22</v>
      </c>
      <c r="L72" s="17">
        <v>3896.1</v>
      </c>
      <c r="M72" s="17">
        <v>0</v>
      </c>
      <c r="N72" s="23">
        <f t="shared" si="0"/>
        <v>0</v>
      </c>
    </row>
    <row r="73" spans="1:14" ht="37.5" outlineLevel="2">
      <c r="A73" s="20" t="str">
        <f>G73</f>
        <v>Другие вопросы в области жилищно-коммунального хозяйства</v>
      </c>
      <c r="B73" s="8" t="s">
        <v>66</v>
      </c>
      <c r="C73" s="9" t="s">
        <v>67</v>
      </c>
      <c r="D73" s="10" t="s">
        <v>104</v>
      </c>
      <c r="E73" s="11" t="str">
        <f t="shared" si="10"/>
        <v>05</v>
      </c>
      <c r="F73" s="11" t="str">
        <f t="shared" si="11"/>
        <v>05</v>
      </c>
      <c r="G73" s="9" t="s">
        <v>105</v>
      </c>
      <c r="H73" s="8"/>
      <c r="I73" s="9"/>
      <c r="J73" s="8"/>
      <c r="K73" s="9"/>
      <c r="L73" s="12">
        <v>4007.9</v>
      </c>
      <c r="M73" s="12">
        <v>535.29999999999995</v>
      </c>
      <c r="N73" s="21">
        <f t="shared" si="0"/>
        <v>13.4</v>
      </c>
    </row>
    <row r="74" spans="1:14" ht="56.25" outlineLevel="3">
      <c r="A74" s="22" t="str">
        <f t="shared" ref="A74:A78" si="19">CONCATENATE(I74,CHAR(10),"-",K74)</f>
        <v>Расходы на обеспечение деятельности подведомственных учреждений
-Фонд оплаты труда учреждений</v>
      </c>
      <c r="B74" s="13" t="s">
        <v>66</v>
      </c>
      <c r="C74" s="14" t="s">
        <v>67</v>
      </c>
      <c r="D74" s="15" t="s">
        <v>104</v>
      </c>
      <c r="E74" s="16" t="str">
        <f t="shared" si="10"/>
        <v>05</v>
      </c>
      <c r="F74" s="16" t="str">
        <f t="shared" si="11"/>
        <v>05</v>
      </c>
      <c r="G74" s="14" t="s">
        <v>105</v>
      </c>
      <c r="H74" s="13" t="s">
        <v>106</v>
      </c>
      <c r="I74" s="14" t="s">
        <v>34</v>
      </c>
      <c r="J74" s="13" t="s">
        <v>35</v>
      </c>
      <c r="K74" s="14" t="s">
        <v>36</v>
      </c>
      <c r="L74" s="17">
        <v>2768.4</v>
      </c>
      <c r="M74" s="17">
        <v>383.7</v>
      </c>
      <c r="N74" s="23">
        <f t="shared" si="0"/>
        <v>13.9</v>
      </c>
    </row>
    <row r="75" spans="1:14" ht="93.75" outlineLevel="3">
      <c r="A75" s="22" t="str">
        <f t="shared" si="19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75" s="13" t="s">
        <v>66</v>
      </c>
      <c r="C75" s="14" t="s">
        <v>67</v>
      </c>
      <c r="D75" s="15" t="s">
        <v>104</v>
      </c>
      <c r="E75" s="16" t="str">
        <f t="shared" si="10"/>
        <v>05</v>
      </c>
      <c r="F75" s="16" t="str">
        <f t="shared" si="11"/>
        <v>05</v>
      </c>
      <c r="G75" s="14" t="s">
        <v>105</v>
      </c>
      <c r="H75" s="13" t="s">
        <v>106</v>
      </c>
      <c r="I75" s="14" t="s">
        <v>34</v>
      </c>
      <c r="J75" s="13" t="s">
        <v>37</v>
      </c>
      <c r="K75" s="14" t="s">
        <v>38</v>
      </c>
      <c r="L75" s="17">
        <v>833</v>
      </c>
      <c r="M75" s="17">
        <v>97.4</v>
      </c>
      <c r="N75" s="23">
        <f t="shared" si="0"/>
        <v>11.7</v>
      </c>
    </row>
    <row r="76" spans="1:14" ht="75" outlineLevel="3">
      <c r="A76" s="22" t="str">
        <f t="shared" si="19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76" s="13" t="s">
        <v>66</v>
      </c>
      <c r="C76" s="14" t="s">
        <v>67</v>
      </c>
      <c r="D76" s="15" t="s">
        <v>104</v>
      </c>
      <c r="E76" s="16" t="str">
        <f t="shared" si="10"/>
        <v>05</v>
      </c>
      <c r="F76" s="16" t="str">
        <f t="shared" si="11"/>
        <v>05</v>
      </c>
      <c r="G76" s="14" t="s">
        <v>105</v>
      </c>
      <c r="H76" s="13" t="s">
        <v>106</v>
      </c>
      <c r="I76" s="14" t="s">
        <v>34</v>
      </c>
      <c r="J76" s="13" t="s">
        <v>19</v>
      </c>
      <c r="K76" s="14" t="s">
        <v>20</v>
      </c>
      <c r="L76" s="17">
        <v>30.1</v>
      </c>
      <c r="M76" s="17">
        <v>4.4000000000000004</v>
      </c>
      <c r="N76" s="23">
        <f t="shared" si="0"/>
        <v>14.6</v>
      </c>
    </row>
    <row r="77" spans="1:14" ht="56.25" outlineLevel="3">
      <c r="A77" s="22" t="str">
        <f t="shared" si="19"/>
        <v>Расходы на обеспечение деятельности подведомственных учреждений
-Прочая закупка товаров, работ и услуг</v>
      </c>
      <c r="B77" s="13" t="s">
        <v>66</v>
      </c>
      <c r="C77" s="14" t="s">
        <v>67</v>
      </c>
      <c r="D77" s="15" t="s">
        <v>104</v>
      </c>
      <c r="E77" s="16" t="str">
        <f t="shared" si="10"/>
        <v>05</v>
      </c>
      <c r="F77" s="16" t="str">
        <f t="shared" si="11"/>
        <v>05</v>
      </c>
      <c r="G77" s="14" t="s">
        <v>105</v>
      </c>
      <c r="H77" s="13" t="s">
        <v>106</v>
      </c>
      <c r="I77" s="14" t="s">
        <v>34</v>
      </c>
      <c r="J77" s="13" t="s">
        <v>21</v>
      </c>
      <c r="K77" s="14" t="s">
        <v>22</v>
      </c>
      <c r="L77" s="17">
        <v>375.6</v>
      </c>
      <c r="M77" s="17">
        <v>49.8</v>
      </c>
      <c r="N77" s="23">
        <f t="shared" si="0"/>
        <v>13.3</v>
      </c>
    </row>
    <row r="78" spans="1:14" ht="56.25" outlineLevel="3">
      <c r="A78" s="22" t="str">
        <f t="shared" si="19"/>
        <v>Расходы на обеспечение деятельности подведомственных учреждений
-Уплата иных платежей</v>
      </c>
      <c r="B78" s="13" t="s">
        <v>66</v>
      </c>
      <c r="C78" s="14" t="s">
        <v>67</v>
      </c>
      <c r="D78" s="15" t="s">
        <v>104</v>
      </c>
      <c r="E78" s="16" t="str">
        <f t="shared" si="10"/>
        <v>05</v>
      </c>
      <c r="F78" s="16" t="str">
        <f t="shared" si="11"/>
        <v>05</v>
      </c>
      <c r="G78" s="14" t="s">
        <v>105</v>
      </c>
      <c r="H78" s="13" t="s">
        <v>106</v>
      </c>
      <c r="I78" s="14" t="s">
        <v>34</v>
      </c>
      <c r="J78" s="13" t="s">
        <v>39</v>
      </c>
      <c r="K78" s="14" t="s">
        <v>40</v>
      </c>
      <c r="L78" s="17">
        <v>0.8</v>
      </c>
      <c r="M78" s="17">
        <v>0</v>
      </c>
      <c r="N78" s="23">
        <f t="shared" ref="N78:N141" si="20">ROUND(M78/L78*100,1)</f>
        <v>0</v>
      </c>
    </row>
    <row r="79" spans="1:14" ht="56.25">
      <c r="A79" s="20" t="str">
        <f>C79</f>
        <v>Краснослободский территориальный отдел администрации городского округа город Бор Нижегородской области</v>
      </c>
      <c r="B79" s="8" t="s">
        <v>107</v>
      </c>
      <c r="C79" s="9" t="s">
        <v>108</v>
      </c>
      <c r="D79" s="10"/>
      <c r="E79" s="11"/>
      <c r="F79" s="11"/>
      <c r="G79" s="9"/>
      <c r="H79" s="8"/>
      <c r="I79" s="9"/>
      <c r="J79" s="8"/>
      <c r="K79" s="9"/>
      <c r="L79" s="12">
        <v>18613.2</v>
      </c>
      <c r="M79" s="12">
        <v>4939.8</v>
      </c>
      <c r="N79" s="21">
        <f t="shared" si="20"/>
        <v>26.5</v>
      </c>
    </row>
    <row r="80" spans="1:14" ht="18.75" outlineLevel="1">
      <c r="A80" s="20" t="str">
        <f t="shared" ref="A80:A81" si="21">G80</f>
        <v>ОБЩЕГОСУДАРСТВЕННЫЕ ВОПРОСЫ</v>
      </c>
      <c r="B80" s="8" t="s">
        <v>107</v>
      </c>
      <c r="C80" s="9" t="s">
        <v>108</v>
      </c>
      <c r="D80" s="10" t="s">
        <v>7</v>
      </c>
      <c r="E80" s="11" t="str">
        <f t="shared" ref="E80:E114" si="22">LEFT(D80,2)</f>
        <v>01</v>
      </c>
      <c r="F80" s="11" t="str">
        <f t="shared" ref="F80:F114" si="23">RIGHT(D80,2)</f>
        <v>00</v>
      </c>
      <c r="G80" s="9" t="s">
        <v>8</v>
      </c>
      <c r="H80" s="8"/>
      <c r="I80" s="9"/>
      <c r="J80" s="8"/>
      <c r="K80" s="9"/>
      <c r="L80" s="12">
        <v>4146.7</v>
      </c>
      <c r="M80" s="12">
        <v>874.4</v>
      </c>
      <c r="N80" s="21">
        <f t="shared" si="20"/>
        <v>21.1</v>
      </c>
    </row>
    <row r="81" spans="1:14" ht="75" outlineLevel="2">
      <c r="A81" s="20" t="str">
        <f t="shared" si="21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81" s="8" t="s">
        <v>107</v>
      </c>
      <c r="C81" s="9" t="s">
        <v>108</v>
      </c>
      <c r="D81" s="10" t="s">
        <v>68</v>
      </c>
      <c r="E81" s="11" t="str">
        <f t="shared" si="22"/>
        <v>01</v>
      </c>
      <c r="F81" s="11" t="str">
        <f t="shared" si="23"/>
        <v>04</v>
      </c>
      <c r="G81" s="9" t="s">
        <v>69</v>
      </c>
      <c r="H81" s="8"/>
      <c r="I81" s="9"/>
      <c r="J81" s="8"/>
      <c r="K81" s="9"/>
      <c r="L81" s="12">
        <v>4146.7</v>
      </c>
      <c r="M81" s="12">
        <v>874.4</v>
      </c>
      <c r="N81" s="21">
        <f t="shared" si="20"/>
        <v>21.1</v>
      </c>
    </row>
    <row r="82" spans="1:14" ht="75" outlineLevel="3">
      <c r="A82" s="22" t="str">
        <f t="shared" ref="A82:A86" si="24">CONCATENATE(I82,CHAR(10),"-",K82)</f>
        <v>Расходы на обеспечение функций органов местного самоуправления
-Фонд оплаты труда государственных (муниципальных) органов</v>
      </c>
      <c r="B82" s="13" t="s">
        <v>107</v>
      </c>
      <c r="C82" s="14" t="s">
        <v>108</v>
      </c>
      <c r="D82" s="15" t="s">
        <v>68</v>
      </c>
      <c r="E82" s="16" t="str">
        <f t="shared" si="22"/>
        <v>01</v>
      </c>
      <c r="F82" s="16" t="str">
        <f t="shared" si="23"/>
        <v>04</v>
      </c>
      <c r="G82" s="14" t="s">
        <v>69</v>
      </c>
      <c r="H82" s="13" t="s">
        <v>41</v>
      </c>
      <c r="I82" s="14" t="s">
        <v>12</v>
      </c>
      <c r="J82" s="13" t="s">
        <v>13</v>
      </c>
      <c r="K82" s="14" t="s">
        <v>14</v>
      </c>
      <c r="L82" s="17">
        <v>2639.6</v>
      </c>
      <c r="M82" s="17">
        <v>548.70000000000005</v>
      </c>
      <c r="N82" s="23">
        <f t="shared" si="20"/>
        <v>20.8</v>
      </c>
    </row>
    <row r="83" spans="1:14" ht="93.75" outlineLevel="3">
      <c r="A83" s="22" t="str">
        <f t="shared" si="24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3" s="13" t="s">
        <v>107</v>
      </c>
      <c r="C83" s="14" t="s">
        <v>108</v>
      </c>
      <c r="D83" s="15" t="s">
        <v>68</v>
      </c>
      <c r="E83" s="16" t="str">
        <f t="shared" si="22"/>
        <v>01</v>
      </c>
      <c r="F83" s="16" t="str">
        <f t="shared" si="23"/>
        <v>04</v>
      </c>
      <c r="G83" s="14" t="s">
        <v>69</v>
      </c>
      <c r="H83" s="13" t="s">
        <v>41</v>
      </c>
      <c r="I83" s="14" t="s">
        <v>12</v>
      </c>
      <c r="J83" s="13" t="s">
        <v>17</v>
      </c>
      <c r="K83" s="14" t="s">
        <v>18</v>
      </c>
      <c r="L83" s="17">
        <v>784.2</v>
      </c>
      <c r="M83" s="17">
        <v>152.5</v>
      </c>
      <c r="N83" s="23">
        <f t="shared" si="20"/>
        <v>19.399999999999999</v>
      </c>
    </row>
    <row r="84" spans="1:14" ht="75" outlineLevel="3">
      <c r="A84" s="22" t="str">
        <f t="shared" si="24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84" s="13" t="s">
        <v>107</v>
      </c>
      <c r="C84" s="14" t="s">
        <v>108</v>
      </c>
      <c r="D84" s="15" t="s">
        <v>68</v>
      </c>
      <c r="E84" s="16" t="str">
        <f t="shared" si="22"/>
        <v>01</v>
      </c>
      <c r="F84" s="16" t="str">
        <f t="shared" si="23"/>
        <v>04</v>
      </c>
      <c r="G84" s="14" t="s">
        <v>69</v>
      </c>
      <c r="H84" s="13" t="s">
        <v>41</v>
      </c>
      <c r="I84" s="14" t="s">
        <v>12</v>
      </c>
      <c r="J84" s="13" t="s">
        <v>19</v>
      </c>
      <c r="K84" s="14" t="s">
        <v>20</v>
      </c>
      <c r="L84" s="17">
        <v>104</v>
      </c>
      <c r="M84" s="17">
        <v>19.399999999999999</v>
      </c>
      <c r="N84" s="23">
        <f t="shared" si="20"/>
        <v>18.7</v>
      </c>
    </row>
    <row r="85" spans="1:14" ht="56.25" outlineLevel="3">
      <c r="A85" s="22" t="str">
        <f t="shared" si="24"/>
        <v>Расходы на обеспечение функций органов местного самоуправления
-Прочая закупка товаров, работ и услуг</v>
      </c>
      <c r="B85" s="13" t="s">
        <v>107</v>
      </c>
      <c r="C85" s="14" t="s">
        <v>108</v>
      </c>
      <c r="D85" s="15" t="s">
        <v>68</v>
      </c>
      <c r="E85" s="16" t="str">
        <f t="shared" si="22"/>
        <v>01</v>
      </c>
      <c r="F85" s="16" t="str">
        <f t="shared" si="23"/>
        <v>04</v>
      </c>
      <c r="G85" s="14" t="s">
        <v>69</v>
      </c>
      <c r="H85" s="13" t="s">
        <v>41</v>
      </c>
      <c r="I85" s="14" t="s">
        <v>12</v>
      </c>
      <c r="J85" s="13" t="s">
        <v>21</v>
      </c>
      <c r="K85" s="14" t="s">
        <v>22</v>
      </c>
      <c r="L85" s="17">
        <v>423.9</v>
      </c>
      <c r="M85" s="17">
        <v>71.7</v>
      </c>
      <c r="N85" s="23">
        <f t="shared" si="20"/>
        <v>16.899999999999999</v>
      </c>
    </row>
    <row r="86" spans="1:14" ht="56.25" outlineLevel="3">
      <c r="A86" s="22" t="str">
        <f t="shared" si="24"/>
        <v>Расходы на обеспечение функций органов местного самоуправления
-Закупка энергетических ресурсов</v>
      </c>
      <c r="B86" s="13" t="s">
        <v>107</v>
      </c>
      <c r="C86" s="14" t="s">
        <v>108</v>
      </c>
      <c r="D86" s="15" t="s">
        <v>68</v>
      </c>
      <c r="E86" s="16" t="str">
        <f t="shared" si="22"/>
        <v>01</v>
      </c>
      <c r="F86" s="16" t="str">
        <f t="shared" si="23"/>
        <v>04</v>
      </c>
      <c r="G86" s="14" t="s">
        <v>69</v>
      </c>
      <c r="H86" s="13" t="s">
        <v>41</v>
      </c>
      <c r="I86" s="14" t="s">
        <v>12</v>
      </c>
      <c r="J86" s="13" t="s">
        <v>70</v>
      </c>
      <c r="K86" s="14" t="s">
        <v>71</v>
      </c>
      <c r="L86" s="17">
        <v>195</v>
      </c>
      <c r="M86" s="17">
        <v>82.1</v>
      </c>
      <c r="N86" s="23">
        <f t="shared" si="20"/>
        <v>42.1</v>
      </c>
    </row>
    <row r="87" spans="1:14" ht="37.5" outlineLevel="1">
      <c r="A87" s="20" t="str">
        <f t="shared" ref="A87:A88" si="25">G87</f>
        <v>НАЦИОНАЛЬНАЯ БЕЗОПАСНОСТЬ И ПРАВООХРАНИТЕЛЬНАЯ ДЕЯТЕЛЬНОСТЬ</v>
      </c>
      <c r="B87" s="8" t="s">
        <v>107</v>
      </c>
      <c r="C87" s="9" t="s">
        <v>108</v>
      </c>
      <c r="D87" s="10" t="s">
        <v>74</v>
      </c>
      <c r="E87" s="11" t="str">
        <f t="shared" si="22"/>
        <v>03</v>
      </c>
      <c r="F87" s="11" t="str">
        <f t="shared" si="23"/>
        <v>00</v>
      </c>
      <c r="G87" s="9" t="s">
        <v>75</v>
      </c>
      <c r="H87" s="8"/>
      <c r="I87" s="9"/>
      <c r="J87" s="8"/>
      <c r="K87" s="9"/>
      <c r="L87" s="12">
        <v>6302.5</v>
      </c>
      <c r="M87" s="12">
        <v>1628.7</v>
      </c>
      <c r="N87" s="21">
        <f t="shared" si="20"/>
        <v>25.8</v>
      </c>
    </row>
    <row r="88" spans="1:14" ht="56.25" outlineLevel="2">
      <c r="A88" s="20" t="str">
        <f t="shared" si="25"/>
        <v>Защита населения и территории от чрезвычайных ситуаций природного и техногенного характера, пожарная безопасность</v>
      </c>
      <c r="B88" s="8" t="s">
        <v>107</v>
      </c>
      <c r="C88" s="9" t="s">
        <v>108</v>
      </c>
      <c r="D88" s="10" t="s">
        <v>76</v>
      </c>
      <c r="E88" s="11" t="str">
        <f t="shared" si="22"/>
        <v>03</v>
      </c>
      <c r="F88" s="11" t="str">
        <f t="shared" si="23"/>
        <v>10</v>
      </c>
      <c r="G88" s="9" t="s">
        <v>77</v>
      </c>
      <c r="H88" s="8"/>
      <c r="I88" s="9"/>
      <c r="J88" s="8"/>
      <c r="K88" s="9"/>
      <c r="L88" s="12">
        <v>6302.5</v>
      </c>
      <c r="M88" s="12">
        <v>1628.7</v>
      </c>
      <c r="N88" s="21">
        <f t="shared" si="20"/>
        <v>25.8</v>
      </c>
    </row>
    <row r="89" spans="1:14" ht="56.25" outlineLevel="3">
      <c r="A89" s="22" t="str">
        <f t="shared" ref="A89:A96" si="26">CONCATENATE(I89,CHAR(10),"-",K89)</f>
        <v>Расходы на обеспечение деятельности муниципальных учреждений
-Фонд оплаты труда учреждений</v>
      </c>
      <c r="B89" s="13" t="s">
        <v>107</v>
      </c>
      <c r="C89" s="14" t="s">
        <v>108</v>
      </c>
      <c r="D89" s="15" t="s">
        <v>76</v>
      </c>
      <c r="E89" s="16" t="str">
        <f t="shared" si="22"/>
        <v>03</v>
      </c>
      <c r="F89" s="16" t="str">
        <f t="shared" si="23"/>
        <v>10</v>
      </c>
      <c r="G89" s="14" t="s">
        <v>77</v>
      </c>
      <c r="H89" s="13" t="s">
        <v>78</v>
      </c>
      <c r="I89" s="14" t="s">
        <v>79</v>
      </c>
      <c r="J89" s="13" t="s">
        <v>35</v>
      </c>
      <c r="K89" s="14" t="s">
        <v>36</v>
      </c>
      <c r="L89" s="17">
        <v>3526.6</v>
      </c>
      <c r="M89" s="17">
        <v>774.5</v>
      </c>
      <c r="N89" s="23">
        <f t="shared" si="20"/>
        <v>22</v>
      </c>
    </row>
    <row r="90" spans="1:14" ht="93.75" outlineLevel="3">
      <c r="A90" s="22" t="str">
        <f t="shared" si="26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90" s="13" t="s">
        <v>107</v>
      </c>
      <c r="C90" s="14" t="s">
        <v>108</v>
      </c>
      <c r="D90" s="15" t="s">
        <v>76</v>
      </c>
      <c r="E90" s="16" t="str">
        <f t="shared" si="22"/>
        <v>03</v>
      </c>
      <c r="F90" s="16" t="str">
        <f t="shared" si="23"/>
        <v>10</v>
      </c>
      <c r="G90" s="14" t="s">
        <v>77</v>
      </c>
      <c r="H90" s="13" t="s">
        <v>78</v>
      </c>
      <c r="I90" s="14" t="s">
        <v>79</v>
      </c>
      <c r="J90" s="13" t="s">
        <v>37</v>
      </c>
      <c r="K90" s="14" t="s">
        <v>38</v>
      </c>
      <c r="L90" s="17">
        <v>1064.5</v>
      </c>
      <c r="M90" s="17">
        <v>195.2</v>
      </c>
      <c r="N90" s="23">
        <f t="shared" si="20"/>
        <v>18.3</v>
      </c>
    </row>
    <row r="91" spans="1:14" ht="75" outlineLevel="3">
      <c r="A91" s="22" t="str">
        <f t="shared" si="26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91" s="13" t="s">
        <v>107</v>
      </c>
      <c r="C91" s="14" t="s">
        <v>108</v>
      </c>
      <c r="D91" s="15" t="s">
        <v>76</v>
      </c>
      <c r="E91" s="16" t="str">
        <f t="shared" si="22"/>
        <v>03</v>
      </c>
      <c r="F91" s="16" t="str">
        <f t="shared" si="23"/>
        <v>10</v>
      </c>
      <c r="G91" s="14" t="s">
        <v>77</v>
      </c>
      <c r="H91" s="13" t="s">
        <v>78</v>
      </c>
      <c r="I91" s="14" t="s">
        <v>79</v>
      </c>
      <c r="J91" s="13" t="s">
        <v>19</v>
      </c>
      <c r="K91" s="14" t="s">
        <v>20</v>
      </c>
      <c r="L91" s="17">
        <v>18</v>
      </c>
      <c r="M91" s="17">
        <v>3.4</v>
      </c>
      <c r="N91" s="23">
        <f t="shared" si="20"/>
        <v>18.899999999999999</v>
      </c>
    </row>
    <row r="92" spans="1:14" ht="56.25" outlineLevel="3">
      <c r="A92" s="22" t="str">
        <f t="shared" si="26"/>
        <v>Расходы на обеспечение деятельности муниципальных учреждений
-Прочая закупка товаров, работ и услуг</v>
      </c>
      <c r="B92" s="13" t="s">
        <v>107</v>
      </c>
      <c r="C92" s="14" t="s">
        <v>108</v>
      </c>
      <c r="D92" s="15" t="s">
        <v>76</v>
      </c>
      <c r="E92" s="16" t="str">
        <f t="shared" si="22"/>
        <v>03</v>
      </c>
      <c r="F92" s="16" t="str">
        <f t="shared" si="23"/>
        <v>10</v>
      </c>
      <c r="G92" s="14" t="s">
        <v>77</v>
      </c>
      <c r="H92" s="13" t="s">
        <v>78</v>
      </c>
      <c r="I92" s="14" t="s">
        <v>79</v>
      </c>
      <c r="J92" s="13" t="s">
        <v>21</v>
      </c>
      <c r="K92" s="14" t="s">
        <v>22</v>
      </c>
      <c r="L92" s="17">
        <v>570</v>
      </c>
      <c r="M92" s="17">
        <v>249.1</v>
      </c>
      <c r="N92" s="23">
        <f t="shared" si="20"/>
        <v>43.7</v>
      </c>
    </row>
    <row r="93" spans="1:14" ht="56.25" outlineLevel="3">
      <c r="A93" s="22" t="str">
        <f t="shared" si="26"/>
        <v>Расходы на обеспечение деятельности муниципальных учреждений
-Закупка энергетических ресурсов</v>
      </c>
      <c r="B93" s="13" t="s">
        <v>107</v>
      </c>
      <c r="C93" s="14" t="s">
        <v>108</v>
      </c>
      <c r="D93" s="15" t="s">
        <v>76</v>
      </c>
      <c r="E93" s="16" t="str">
        <f t="shared" si="22"/>
        <v>03</v>
      </c>
      <c r="F93" s="16" t="str">
        <f t="shared" si="23"/>
        <v>10</v>
      </c>
      <c r="G93" s="14" t="s">
        <v>77</v>
      </c>
      <c r="H93" s="13" t="s">
        <v>78</v>
      </c>
      <c r="I93" s="14" t="s">
        <v>79</v>
      </c>
      <c r="J93" s="13" t="s">
        <v>70</v>
      </c>
      <c r="K93" s="14" t="s">
        <v>71</v>
      </c>
      <c r="L93" s="17">
        <v>701.6</v>
      </c>
      <c r="M93" s="17">
        <v>381.2</v>
      </c>
      <c r="N93" s="23">
        <f t="shared" si="20"/>
        <v>54.3</v>
      </c>
    </row>
    <row r="94" spans="1:14" ht="56.25" outlineLevel="3">
      <c r="A94" s="22" t="str">
        <f t="shared" si="26"/>
        <v>Расходы на обеспечение деятельности муниципальных учреждений
-Уплата прочих налогов, сборов</v>
      </c>
      <c r="B94" s="13" t="s">
        <v>107</v>
      </c>
      <c r="C94" s="14" t="s">
        <v>108</v>
      </c>
      <c r="D94" s="15" t="s">
        <v>76</v>
      </c>
      <c r="E94" s="16" t="str">
        <f t="shared" si="22"/>
        <v>03</v>
      </c>
      <c r="F94" s="16" t="str">
        <f t="shared" si="23"/>
        <v>10</v>
      </c>
      <c r="G94" s="14" t="s">
        <v>77</v>
      </c>
      <c r="H94" s="13" t="s">
        <v>78</v>
      </c>
      <c r="I94" s="14" t="s">
        <v>79</v>
      </c>
      <c r="J94" s="13" t="s">
        <v>23</v>
      </c>
      <c r="K94" s="14" t="s">
        <v>24</v>
      </c>
      <c r="L94" s="17">
        <v>0.4</v>
      </c>
      <c r="M94" s="17">
        <v>0.3</v>
      </c>
      <c r="N94" s="23">
        <f t="shared" si="20"/>
        <v>75</v>
      </c>
    </row>
    <row r="95" spans="1:14" ht="56.25" outlineLevel="3">
      <c r="A95" s="22" t="str">
        <f t="shared" si="26"/>
        <v>Расходы на обеспечение деятельности муниципальных учреждений
-Уплата иных платежей</v>
      </c>
      <c r="B95" s="13" t="s">
        <v>107</v>
      </c>
      <c r="C95" s="14" t="s">
        <v>108</v>
      </c>
      <c r="D95" s="15" t="s">
        <v>76</v>
      </c>
      <c r="E95" s="16" t="str">
        <f t="shared" si="22"/>
        <v>03</v>
      </c>
      <c r="F95" s="16" t="str">
        <f t="shared" si="23"/>
        <v>10</v>
      </c>
      <c r="G95" s="14" t="s">
        <v>77</v>
      </c>
      <c r="H95" s="13" t="s">
        <v>78</v>
      </c>
      <c r="I95" s="14" t="s">
        <v>79</v>
      </c>
      <c r="J95" s="13" t="s">
        <v>39</v>
      </c>
      <c r="K95" s="14" t="s">
        <v>40</v>
      </c>
      <c r="L95" s="17">
        <v>0.1</v>
      </c>
      <c r="M95" s="17">
        <v>0.1</v>
      </c>
      <c r="N95" s="23">
        <f t="shared" si="20"/>
        <v>100</v>
      </c>
    </row>
    <row r="96" spans="1:14" ht="37.5" outlineLevel="3">
      <c r="A96" s="22" t="str">
        <f t="shared" si="26"/>
        <v>Противопожарные мероприятия
-Прочая закупка товаров, работ и услуг</v>
      </c>
      <c r="B96" s="13" t="s">
        <v>107</v>
      </c>
      <c r="C96" s="14" t="s">
        <v>108</v>
      </c>
      <c r="D96" s="15" t="s">
        <v>76</v>
      </c>
      <c r="E96" s="16" t="str">
        <f t="shared" si="22"/>
        <v>03</v>
      </c>
      <c r="F96" s="16" t="str">
        <f t="shared" si="23"/>
        <v>10</v>
      </c>
      <c r="G96" s="14" t="s">
        <v>77</v>
      </c>
      <c r="H96" s="13" t="s">
        <v>80</v>
      </c>
      <c r="I96" s="14" t="s">
        <v>81</v>
      </c>
      <c r="J96" s="13" t="s">
        <v>21</v>
      </c>
      <c r="K96" s="14" t="s">
        <v>22</v>
      </c>
      <c r="L96" s="17">
        <v>421.3</v>
      </c>
      <c r="M96" s="17">
        <v>25</v>
      </c>
      <c r="N96" s="23">
        <f t="shared" si="20"/>
        <v>5.9</v>
      </c>
    </row>
    <row r="97" spans="1:14" ht="18.75" outlineLevel="1">
      <c r="A97" s="20" t="str">
        <f t="shared" ref="A97:A98" si="27">G97</f>
        <v>НАЦИОНАЛЬНАЯ ЭКОНОМИКА</v>
      </c>
      <c r="B97" s="8" t="s">
        <v>107</v>
      </c>
      <c r="C97" s="9" t="s">
        <v>108</v>
      </c>
      <c r="D97" s="10" t="s">
        <v>42</v>
      </c>
      <c r="E97" s="11" t="str">
        <f t="shared" si="22"/>
        <v>04</v>
      </c>
      <c r="F97" s="11" t="str">
        <f t="shared" si="23"/>
        <v>00</v>
      </c>
      <c r="G97" s="9" t="s">
        <v>43</v>
      </c>
      <c r="H97" s="8"/>
      <c r="I97" s="9"/>
      <c r="J97" s="8"/>
      <c r="K97" s="9"/>
      <c r="L97" s="12">
        <v>760.2</v>
      </c>
      <c r="M97" s="12">
        <v>727</v>
      </c>
      <c r="N97" s="21">
        <f t="shared" si="20"/>
        <v>95.6</v>
      </c>
    </row>
    <row r="98" spans="1:14" ht="18.75" outlineLevel="2">
      <c r="A98" s="20" t="str">
        <f t="shared" si="27"/>
        <v>Дорожное хозяйство (дорожные фонды)</v>
      </c>
      <c r="B98" s="8" t="s">
        <v>107</v>
      </c>
      <c r="C98" s="9" t="s">
        <v>108</v>
      </c>
      <c r="D98" s="10" t="s">
        <v>82</v>
      </c>
      <c r="E98" s="11" t="str">
        <f t="shared" si="22"/>
        <v>04</v>
      </c>
      <c r="F98" s="11" t="str">
        <f t="shared" si="23"/>
        <v>09</v>
      </c>
      <c r="G98" s="9" t="s">
        <v>83</v>
      </c>
      <c r="H98" s="8"/>
      <c r="I98" s="9"/>
      <c r="J98" s="8"/>
      <c r="K98" s="9"/>
      <c r="L98" s="12">
        <v>754.9</v>
      </c>
      <c r="M98" s="12">
        <v>726.7</v>
      </c>
      <c r="N98" s="21">
        <f t="shared" si="20"/>
        <v>96.3</v>
      </c>
    </row>
    <row r="99" spans="1:14" ht="56.25" outlineLevel="3">
      <c r="A99" s="22" t="str">
        <f>CONCATENATE(I99,CHAR(10),"-",K99)</f>
        <v>Реализация мероприятий, направленных на содержание дорог общего пользования, тротуаров
-Прочая закупка товаров, работ и услуг</v>
      </c>
      <c r="B99" s="13" t="s">
        <v>107</v>
      </c>
      <c r="C99" s="14" t="s">
        <v>108</v>
      </c>
      <c r="D99" s="15" t="s">
        <v>82</v>
      </c>
      <c r="E99" s="16" t="str">
        <f t="shared" si="22"/>
        <v>04</v>
      </c>
      <c r="F99" s="16" t="str">
        <f t="shared" si="23"/>
        <v>09</v>
      </c>
      <c r="G99" s="14" t="s">
        <v>83</v>
      </c>
      <c r="H99" s="13" t="s">
        <v>84</v>
      </c>
      <c r="I99" s="14" t="s">
        <v>85</v>
      </c>
      <c r="J99" s="13" t="s">
        <v>21</v>
      </c>
      <c r="K99" s="14" t="s">
        <v>22</v>
      </c>
      <c r="L99" s="17">
        <v>754.9</v>
      </c>
      <c r="M99" s="17">
        <v>726.7</v>
      </c>
      <c r="N99" s="23">
        <f t="shared" si="20"/>
        <v>96.3</v>
      </c>
    </row>
    <row r="100" spans="1:14" ht="18.75" outlineLevel="2">
      <c r="A100" s="20" t="str">
        <f>G100</f>
        <v>Связь и информатика</v>
      </c>
      <c r="B100" s="8" t="s">
        <v>107</v>
      </c>
      <c r="C100" s="9" t="s">
        <v>108</v>
      </c>
      <c r="D100" s="10" t="s">
        <v>44</v>
      </c>
      <c r="E100" s="11" t="str">
        <f t="shared" si="22"/>
        <v>04</v>
      </c>
      <c r="F100" s="11" t="str">
        <f t="shared" si="23"/>
        <v>10</v>
      </c>
      <c r="G100" s="9" t="s">
        <v>45</v>
      </c>
      <c r="H100" s="8"/>
      <c r="I100" s="9"/>
      <c r="J100" s="8"/>
      <c r="K100" s="9"/>
      <c r="L100" s="12">
        <v>5.3</v>
      </c>
      <c r="M100" s="12">
        <v>0.3</v>
      </c>
      <c r="N100" s="21">
        <f t="shared" si="20"/>
        <v>5.7</v>
      </c>
    </row>
    <row r="101" spans="1:14" ht="75" outlineLevel="3">
      <c r="A101" s="22" t="str">
        <f>CONCATENATE(I101,CHAR(10),"-",K101)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101" s="13" t="s">
        <v>107</v>
      </c>
      <c r="C101" s="14" t="s">
        <v>108</v>
      </c>
      <c r="D101" s="15" t="s">
        <v>44</v>
      </c>
      <c r="E101" s="16" t="str">
        <f t="shared" si="22"/>
        <v>04</v>
      </c>
      <c r="F101" s="16" t="str">
        <f t="shared" si="23"/>
        <v>10</v>
      </c>
      <c r="G101" s="14" t="s">
        <v>45</v>
      </c>
      <c r="H101" s="13" t="s">
        <v>48</v>
      </c>
      <c r="I101" s="14" t="s">
        <v>49</v>
      </c>
      <c r="J101" s="13" t="s">
        <v>19</v>
      </c>
      <c r="K101" s="14" t="s">
        <v>20</v>
      </c>
      <c r="L101" s="17">
        <v>5.3</v>
      </c>
      <c r="M101" s="17">
        <v>0.3</v>
      </c>
      <c r="N101" s="23">
        <f t="shared" si="20"/>
        <v>5.7</v>
      </c>
    </row>
    <row r="102" spans="1:14" ht="18.75" outlineLevel="1">
      <c r="A102" s="20" t="str">
        <f t="shared" ref="A102:A103" si="28">G102</f>
        <v>ЖИЛИЩНО-КОММУНАЛЬНОЕ ХОЗЯЙСТВО</v>
      </c>
      <c r="B102" s="8" t="s">
        <v>107</v>
      </c>
      <c r="C102" s="9" t="s">
        <v>108</v>
      </c>
      <c r="D102" s="10" t="s">
        <v>90</v>
      </c>
      <c r="E102" s="11" t="str">
        <f t="shared" si="22"/>
        <v>05</v>
      </c>
      <c r="F102" s="11" t="str">
        <f t="shared" si="23"/>
        <v>00</v>
      </c>
      <c r="G102" s="9" t="s">
        <v>91</v>
      </c>
      <c r="H102" s="8"/>
      <c r="I102" s="9"/>
      <c r="J102" s="8"/>
      <c r="K102" s="9"/>
      <c r="L102" s="12">
        <v>7403.8</v>
      </c>
      <c r="M102" s="12">
        <v>1709.6</v>
      </c>
      <c r="N102" s="21">
        <f t="shared" si="20"/>
        <v>23.1</v>
      </c>
    </row>
    <row r="103" spans="1:14" ht="18.75" outlineLevel="2">
      <c r="A103" s="20" t="str">
        <f t="shared" si="28"/>
        <v>Благоустройство</v>
      </c>
      <c r="B103" s="8" t="s">
        <v>107</v>
      </c>
      <c r="C103" s="9" t="s">
        <v>108</v>
      </c>
      <c r="D103" s="10" t="s">
        <v>92</v>
      </c>
      <c r="E103" s="11" t="str">
        <f t="shared" si="22"/>
        <v>05</v>
      </c>
      <c r="F103" s="11" t="str">
        <f t="shared" si="23"/>
        <v>03</v>
      </c>
      <c r="G103" s="9" t="s">
        <v>93</v>
      </c>
      <c r="H103" s="8"/>
      <c r="I103" s="9"/>
      <c r="J103" s="8"/>
      <c r="K103" s="9"/>
      <c r="L103" s="12">
        <v>3562.1</v>
      </c>
      <c r="M103" s="12">
        <v>987.1</v>
      </c>
      <c r="N103" s="21">
        <f t="shared" si="20"/>
        <v>27.7</v>
      </c>
    </row>
    <row r="104" spans="1:14" ht="56.25" outlineLevel="3">
      <c r="A104" s="22" t="str">
        <f t="shared" ref="A104:A108" si="29">CONCATENATE(I104,CHAR(10),"-",K104)</f>
        <v>Реализация мероприятий, направленных на уличное освещение
-Прочая закупка товаров, работ и услуг</v>
      </c>
      <c r="B104" s="13" t="s">
        <v>107</v>
      </c>
      <c r="C104" s="14" t="s">
        <v>108</v>
      </c>
      <c r="D104" s="15" t="s">
        <v>92</v>
      </c>
      <c r="E104" s="16" t="str">
        <f t="shared" si="22"/>
        <v>05</v>
      </c>
      <c r="F104" s="16" t="str">
        <f t="shared" si="23"/>
        <v>03</v>
      </c>
      <c r="G104" s="14" t="s">
        <v>93</v>
      </c>
      <c r="H104" s="13" t="s">
        <v>94</v>
      </c>
      <c r="I104" s="14" t="s">
        <v>95</v>
      </c>
      <c r="J104" s="13" t="s">
        <v>21</v>
      </c>
      <c r="K104" s="14" t="s">
        <v>22</v>
      </c>
      <c r="L104" s="17">
        <v>242</v>
      </c>
      <c r="M104" s="17">
        <v>0</v>
      </c>
      <c r="N104" s="23">
        <f t="shared" si="20"/>
        <v>0</v>
      </c>
    </row>
    <row r="105" spans="1:14" ht="56.25" outlineLevel="3">
      <c r="A105" s="22" t="str">
        <f t="shared" si="29"/>
        <v>Реализация мероприятий, направленных на уличное освещение
-Закупка энергетических ресурсов</v>
      </c>
      <c r="B105" s="13" t="s">
        <v>107</v>
      </c>
      <c r="C105" s="14" t="s">
        <v>108</v>
      </c>
      <c r="D105" s="15" t="s">
        <v>92</v>
      </c>
      <c r="E105" s="16" t="str">
        <f t="shared" si="22"/>
        <v>05</v>
      </c>
      <c r="F105" s="16" t="str">
        <f t="shared" si="23"/>
        <v>03</v>
      </c>
      <c r="G105" s="14" t="s">
        <v>93</v>
      </c>
      <c r="H105" s="13" t="s">
        <v>94</v>
      </c>
      <c r="I105" s="14" t="s">
        <v>95</v>
      </c>
      <c r="J105" s="13" t="s">
        <v>70</v>
      </c>
      <c r="K105" s="14" t="s">
        <v>71</v>
      </c>
      <c r="L105" s="17">
        <v>2986</v>
      </c>
      <c r="M105" s="17">
        <v>987.1</v>
      </c>
      <c r="N105" s="23">
        <f t="shared" si="20"/>
        <v>33.1</v>
      </c>
    </row>
    <row r="106" spans="1:14" ht="37.5" outlineLevel="3">
      <c r="A106" s="22" t="str">
        <f t="shared" si="29"/>
        <v>Реализация мероприятий, направленных на озеленение
-Прочая закупка товаров, работ и услуг</v>
      </c>
      <c r="B106" s="13" t="s">
        <v>107</v>
      </c>
      <c r="C106" s="14" t="s">
        <v>108</v>
      </c>
      <c r="D106" s="15" t="s">
        <v>92</v>
      </c>
      <c r="E106" s="16" t="str">
        <f t="shared" si="22"/>
        <v>05</v>
      </c>
      <c r="F106" s="16" t="str">
        <f t="shared" si="23"/>
        <v>03</v>
      </c>
      <c r="G106" s="14" t="s">
        <v>93</v>
      </c>
      <c r="H106" s="13" t="s">
        <v>98</v>
      </c>
      <c r="I106" s="14" t="s">
        <v>99</v>
      </c>
      <c r="J106" s="13" t="s">
        <v>21</v>
      </c>
      <c r="K106" s="14" t="s">
        <v>22</v>
      </c>
      <c r="L106" s="17">
        <v>50.5</v>
      </c>
      <c r="M106" s="17">
        <v>0</v>
      </c>
      <c r="N106" s="23">
        <f t="shared" si="20"/>
        <v>0</v>
      </c>
    </row>
    <row r="107" spans="1:14" ht="56.25" outlineLevel="3">
      <c r="A107" s="22" t="str">
        <f t="shared" si="29"/>
        <v>Реализация мероприятий, направленных на содержание кладбищ
-Прочая закупка товаров, работ и услуг</v>
      </c>
      <c r="B107" s="13" t="s">
        <v>107</v>
      </c>
      <c r="C107" s="14" t="s">
        <v>108</v>
      </c>
      <c r="D107" s="15" t="s">
        <v>92</v>
      </c>
      <c r="E107" s="16" t="str">
        <f t="shared" si="22"/>
        <v>05</v>
      </c>
      <c r="F107" s="16" t="str">
        <f t="shared" si="23"/>
        <v>03</v>
      </c>
      <c r="G107" s="14" t="s">
        <v>93</v>
      </c>
      <c r="H107" s="13" t="s">
        <v>109</v>
      </c>
      <c r="I107" s="14" t="s">
        <v>110</v>
      </c>
      <c r="J107" s="13" t="s">
        <v>21</v>
      </c>
      <c r="K107" s="14" t="s">
        <v>22</v>
      </c>
      <c r="L107" s="17">
        <v>109.4</v>
      </c>
      <c r="M107" s="17">
        <v>0</v>
      </c>
      <c r="N107" s="23">
        <f t="shared" si="20"/>
        <v>0</v>
      </c>
    </row>
    <row r="108" spans="1:14" ht="56.25" outlineLevel="3">
      <c r="A108" s="22" t="str">
        <f t="shared" si="29"/>
        <v>Реализация мероприятий, направленных на прочие расходы по благоустройству
-Прочая закупка товаров, работ и услуг</v>
      </c>
      <c r="B108" s="13" t="s">
        <v>107</v>
      </c>
      <c r="C108" s="14" t="s">
        <v>108</v>
      </c>
      <c r="D108" s="15" t="s">
        <v>92</v>
      </c>
      <c r="E108" s="16" t="str">
        <f t="shared" si="22"/>
        <v>05</v>
      </c>
      <c r="F108" s="16" t="str">
        <f t="shared" si="23"/>
        <v>03</v>
      </c>
      <c r="G108" s="14" t="s">
        <v>93</v>
      </c>
      <c r="H108" s="13" t="s">
        <v>100</v>
      </c>
      <c r="I108" s="14" t="s">
        <v>101</v>
      </c>
      <c r="J108" s="13" t="s">
        <v>21</v>
      </c>
      <c r="K108" s="14" t="s">
        <v>22</v>
      </c>
      <c r="L108" s="17">
        <v>174.2</v>
      </c>
      <c r="M108" s="17">
        <v>0</v>
      </c>
      <c r="N108" s="23">
        <f t="shared" si="20"/>
        <v>0</v>
      </c>
    </row>
    <row r="109" spans="1:14" ht="37.5" outlineLevel="2">
      <c r="A109" s="20" t="str">
        <f>G109</f>
        <v>Другие вопросы в области жилищно-коммунального хозяйства</v>
      </c>
      <c r="B109" s="8" t="s">
        <v>107</v>
      </c>
      <c r="C109" s="9" t="s">
        <v>108</v>
      </c>
      <c r="D109" s="10" t="s">
        <v>104</v>
      </c>
      <c r="E109" s="11" t="str">
        <f t="shared" si="22"/>
        <v>05</v>
      </c>
      <c r="F109" s="11" t="str">
        <f t="shared" si="23"/>
        <v>05</v>
      </c>
      <c r="G109" s="9" t="s">
        <v>105</v>
      </c>
      <c r="H109" s="8"/>
      <c r="I109" s="9"/>
      <c r="J109" s="8"/>
      <c r="K109" s="9"/>
      <c r="L109" s="12">
        <v>3841.7</v>
      </c>
      <c r="M109" s="12">
        <v>722.6</v>
      </c>
      <c r="N109" s="21">
        <f t="shared" si="20"/>
        <v>18.8</v>
      </c>
    </row>
    <row r="110" spans="1:14" ht="56.25" outlineLevel="3">
      <c r="A110" s="22" t="str">
        <f t="shared" ref="A110:A114" si="30">CONCATENATE(I110,CHAR(10),"-",K110)</f>
        <v>Расходы на обеспечение деятельности подведомственных учреждений
-Фонд оплаты труда учреждений</v>
      </c>
      <c r="B110" s="13" t="s">
        <v>107</v>
      </c>
      <c r="C110" s="14" t="s">
        <v>108</v>
      </c>
      <c r="D110" s="15" t="s">
        <v>104</v>
      </c>
      <c r="E110" s="16" t="str">
        <f t="shared" si="22"/>
        <v>05</v>
      </c>
      <c r="F110" s="16" t="str">
        <f t="shared" si="23"/>
        <v>05</v>
      </c>
      <c r="G110" s="14" t="s">
        <v>105</v>
      </c>
      <c r="H110" s="13" t="s">
        <v>106</v>
      </c>
      <c r="I110" s="14" t="s">
        <v>34</v>
      </c>
      <c r="J110" s="13" t="s">
        <v>35</v>
      </c>
      <c r="K110" s="14" t="s">
        <v>36</v>
      </c>
      <c r="L110" s="17">
        <v>2603</v>
      </c>
      <c r="M110" s="17">
        <v>501.4</v>
      </c>
      <c r="N110" s="23">
        <f t="shared" si="20"/>
        <v>19.3</v>
      </c>
    </row>
    <row r="111" spans="1:14" ht="93.75" outlineLevel="3">
      <c r="A111" s="22" t="str">
        <f t="shared" si="30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111" s="13" t="s">
        <v>107</v>
      </c>
      <c r="C111" s="14" t="s">
        <v>108</v>
      </c>
      <c r="D111" s="15" t="s">
        <v>104</v>
      </c>
      <c r="E111" s="16" t="str">
        <f t="shared" si="22"/>
        <v>05</v>
      </c>
      <c r="F111" s="16" t="str">
        <f t="shared" si="23"/>
        <v>05</v>
      </c>
      <c r="G111" s="14" t="s">
        <v>105</v>
      </c>
      <c r="H111" s="13" t="s">
        <v>106</v>
      </c>
      <c r="I111" s="14" t="s">
        <v>34</v>
      </c>
      <c r="J111" s="13" t="s">
        <v>37</v>
      </c>
      <c r="K111" s="14" t="s">
        <v>38</v>
      </c>
      <c r="L111" s="17">
        <v>785.1</v>
      </c>
      <c r="M111" s="17">
        <v>130.9</v>
      </c>
      <c r="N111" s="23">
        <f t="shared" si="20"/>
        <v>16.7</v>
      </c>
    </row>
    <row r="112" spans="1:14" ht="56.25" outlineLevel="3">
      <c r="A112" s="22" t="str">
        <f t="shared" si="30"/>
        <v>Расходы на обеспечение деятельности подведомственных учреждений
-Прочая закупка товаров, работ и услуг</v>
      </c>
      <c r="B112" s="13" t="s">
        <v>107</v>
      </c>
      <c r="C112" s="14" t="s">
        <v>108</v>
      </c>
      <c r="D112" s="15" t="s">
        <v>104</v>
      </c>
      <c r="E112" s="16" t="str">
        <f t="shared" si="22"/>
        <v>05</v>
      </c>
      <c r="F112" s="16" t="str">
        <f t="shared" si="23"/>
        <v>05</v>
      </c>
      <c r="G112" s="14" t="s">
        <v>105</v>
      </c>
      <c r="H112" s="13" t="s">
        <v>106</v>
      </c>
      <c r="I112" s="14" t="s">
        <v>34</v>
      </c>
      <c r="J112" s="13" t="s">
        <v>21</v>
      </c>
      <c r="K112" s="14" t="s">
        <v>22</v>
      </c>
      <c r="L112" s="17">
        <v>447.7</v>
      </c>
      <c r="M112" s="17">
        <v>88.2</v>
      </c>
      <c r="N112" s="23">
        <f t="shared" si="20"/>
        <v>19.7</v>
      </c>
    </row>
    <row r="113" spans="1:14" ht="75" outlineLevel="3">
      <c r="A113" s="22" t="str">
        <f t="shared" si="30"/>
        <v>Расходы на обеспечение деятельности подведомственных учреждений
-Уплата налога на имущество организаций и земельного налога</v>
      </c>
      <c r="B113" s="13" t="s">
        <v>107</v>
      </c>
      <c r="C113" s="14" t="s">
        <v>108</v>
      </c>
      <c r="D113" s="15" t="s">
        <v>104</v>
      </c>
      <c r="E113" s="16" t="str">
        <f t="shared" si="22"/>
        <v>05</v>
      </c>
      <c r="F113" s="16" t="str">
        <f t="shared" si="23"/>
        <v>05</v>
      </c>
      <c r="G113" s="14" t="s">
        <v>105</v>
      </c>
      <c r="H113" s="13" t="s">
        <v>106</v>
      </c>
      <c r="I113" s="14" t="s">
        <v>34</v>
      </c>
      <c r="J113" s="13" t="s">
        <v>111</v>
      </c>
      <c r="K113" s="14" t="s">
        <v>112</v>
      </c>
      <c r="L113" s="17">
        <v>5</v>
      </c>
      <c r="M113" s="17">
        <v>2</v>
      </c>
      <c r="N113" s="23">
        <f t="shared" si="20"/>
        <v>40</v>
      </c>
    </row>
    <row r="114" spans="1:14" ht="56.25" outlineLevel="3">
      <c r="A114" s="22" t="str">
        <f t="shared" si="30"/>
        <v>Расходы на обеспечение деятельности подведомственных учреждений
-Уплата прочих налогов, сборов</v>
      </c>
      <c r="B114" s="13" t="s">
        <v>107</v>
      </c>
      <c r="C114" s="14" t="s">
        <v>108</v>
      </c>
      <c r="D114" s="15" t="s">
        <v>104</v>
      </c>
      <c r="E114" s="16" t="str">
        <f t="shared" si="22"/>
        <v>05</v>
      </c>
      <c r="F114" s="16" t="str">
        <f t="shared" si="23"/>
        <v>05</v>
      </c>
      <c r="G114" s="14" t="s">
        <v>105</v>
      </c>
      <c r="H114" s="13" t="s">
        <v>106</v>
      </c>
      <c r="I114" s="14" t="s">
        <v>34</v>
      </c>
      <c r="J114" s="13" t="s">
        <v>23</v>
      </c>
      <c r="K114" s="14" t="s">
        <v>24</v>
      </c>
      <c r="L114" s="17">
        <v>0.9</v>
      </c>
      <c r="M114" s="17">
        <v>0</v>
      </c>
      <c r="N114" s="23">
        <f t="shared" si="20"/>
        <v>0</v>
      </c>
    </row>
    <row r="115" spans="1:14" ht="56.25">
      <c r="A115" s="20" t="str">
        <f>C115</f>
        <v>Линдовский территориальный отдел администрации городского округа город Бор Нижегородской области</v>
      </c>
      <c r="B115" s="8" t="s">
        <v>113</v>
      </c>
      <c r="C115" s="9" t="s">
        <v>114</v>
      </c>
      <c r="D115" s="10"/>
      <c r="E115" s="11"/>
      <c r="F115" s="11"/>
      <c r="G115" s="9"/>
      <c r="H115" s="8"/>
      <c r="I115" s="9"/>
      <c r="J115" s="8"/>
      <c r="K115" s="9"/>
      <c r="L115" s="12">
        <v>27179.3</v>
      </c>
      <c r="M115" s="12">
        <v>5550.5</v>
      </c>
      <c r="N115" s="21">
        <f t="shared" si="20"/>
        <v>20.399999999999999</v>
      </c>
    </row>
    <row r="116" spans="1:14" ht="18.75" outlineLevel="1">
      <c r="A116" s="20" t="str">
        <f t="shared" ref="A116:A117" si="31">G116</f>
        <v>ОБЩЕГОСУДАРСТВЕННЫЕ ВОПРОСЫ</v>
      </c>
      <c r="B116" s="8" t="s">
        <v>113</v>
      </c>
      <c r="C116" s="9" t="s">
        <v>114</v>
      </c>
      <c r="D116" s="10" t="s">
        <v>7</v>
      </c>
      <c r="E116" s="11" t="str">
        <f t="shared" ref="E116:E153" si="32">LEFT(D116,2)</f>
        <v>01</v>
      </c>
      <c r="F116" s="11" t="str">
        <f t="shared" ref="F116:F153" si="33">RIGHT(D116,2)</f>
        <v>00</v>
      </c>
      <c r="G116" s="9" t="s">
        <v>8</v>
      </c>
      <c r="H116" s="8"/>
      <c r="I116" s="9"/>
      <c r="J116" s="8"/>
      <c r="K116" s="9"/>
      <c r="L116" s="12">
        <v>5342.6</v>
      </c>
      <c r="M116" s="12">
        <v>1126.0999999999999</v>
      </c>
      <c r="N116" s="21">
        <f t="shared" si="20"/>
        <v>21.1</v>
      </c>
    </row>
    <row r="117" spans="1:14" ht="75" outlineLevel="2">
      <c r="A117" s="20" t="str">
        <f t="shared" si="31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17" s="8" t="s">
        <v>113</v>
      </c>
      <c r="C117" s="9" t="s">
        <v>114</v>
      </c>
      <c r="D117" s="10" t="s">
        <v>68</v>
      </c>
      <c r="E117" s="11" t="str">
        <f t="shared" si="32"/>
        <v>01</v>
      </c>
      <c r="F117" s="11" t="str">
        <f t="shared" si="33"/>
        <v>04</v>
      </c>
      <c r="G117" s="9" t="s">
        <v>69</v>
      </c>
      <c r="H117" s="8"/>
      <c r="I117" s="9"/>
      <c r="J117" s="8"/>
      <c r="K117" s="9"/>
      <c r="L117" s="12">
        <v>5342.6</v>
      </c>
      <c r="M117" s="12">
        <v>1126.0999999999999</v>
      </c>
      <c r="N117" s="21">
        <f t="shared" si="20"/>
        <v>21.1</v>
      </c>
    </row>
    <row r="118" spans="1:14" ht="75" outlineLevel="3">
      <c r="A118" s="22" t="str">
        <f t="shared" ref="A118:A122" si="34">CONCATENATE(I118,CHAR(10),"-",K118)</f>
        <v>Расходы на обеспечение функций органов местного самоуправления
-Фонд оплаты труда государственных (муниципальных) органов</v>
      </c>
      <c r="B118" s="13" t="s">
        <v>113</v>
      </c>
      <c r="C118" s="14" t="s">
        <v>114</v>
      </c>
      <c r="D118" s="15" t="s">
        <v>68</v>
      </c>
      <c r="E118" s="16" t="str">
        <f t="shared" si="32"/>
        <v>01</v>
      </c>
      <c r="F118" s="16" t="str">
        <f t="shared" si="33"/>
        <v>04</v>
      </c>
      <c r="G118" s="14" t="s">
        <v>69</v>
      </c>
      <c r="H118" s="13" t="s">
        <v>41</v>
      </c>
      <c r="I118" s="14" t="s">
        <v>12</v>
      </c>
      <c r="J118" s="13" t="s">
        <v>13</v>
      </c>
      <c r="K118" s="14" t="s">
        <v>14</v>
      </c>
      <c r="L118" s="17">
        <v>3305.2</v>
      </c>
      <c r="M118" s="17">
        <v>618.79999999999995</v>
      </c>
      <c r="N118" s="23">
        <f t="shared" si="20"/>
        <v>18.7</v>
      </c>
    </row>
    <row r="119" spans="1:14" ht="93.75" outlineLevel="3">
      <c r="A119" s="22" t="str">
        <f t="shared" si="34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9" s="13" t="s">
        <v>113</v>
      </c>
      <c r="C119" s="14" t="s">
        <v>114</v>
      </c>
      <c r="D119" s="15" t="s">
        <v>68</v>
      </c>
      <c r="E119" s="16" t="str">
        <f t="shared" si="32"/>
        <v>01</v>
      </c>
      <c r="F119" s="16" t="str">
        <f t="shared" si="33"/>
        <v>04</v>
      </c>
      <c r="G119" s="14" t="s">
        <v>69</v>
      </c>
      <c r="H119" s="13" t="s">
        <v>41</v>
      </c>
      <c r="I119" s="14" t="s">
        <v>12</v>
      </c>
      <c r="J119" s="13" t="s">
        <v>17</v>
      </c>
      <c r="K119" s="14" t="s">
        <v>18</v>
      </c>
      <c r="L119" s="17">
        <v>998.2</v>
      </c>
      <c r="M119" s="17">
        <v>165.3</v>
      </c>
      <c r="N119" s="23">
        <f t="shared" si="20"/>
        <v>16.600000000000001</v>
      </c>
    </row>
    <row r="120" spans="1:14" ht="75" outlineLevel="3">
      <c r="A120" s="22" t="str">
        <f t="shared" si="34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120" s="13" t="s">
        <v>113</v>
      </c>
      <c r="C120" s="14" t="s">
        <v>114</v>
      </c>
      <c r="D120" s="15" t="s">
        <v>68</v>
      </c>
      <c r="E120" s="16" t="str">
        <f t="shared" si="32"/>
        <v>01</v>
      </c>
      <c r="F120" s="16" t="str">
        <f t="shared" si="33"/>
        <v>04</v>
      </c>
      <c r="G120" s="14" t="s">
        <v>69</v>
      </c>
      <c r="H120" s="13" t="s">
        <v>41</v>
      </c>
      <c r="I120" s="14" t="s">
        <v>12</v>
      </c>
      <c r="J120" s="13" t="s">
        <v>19</v>
      </c>
      <c r="K120" s="14" t="s">
        <v>20</v>
      </c>
      <c r="L120" s="17">
        <v>176.3</v>
      </c>
      <c r="M120" s="17">
        <v>49.4</v>
      </c>
      <c r="N120" s="23">
        <f t="shared" si="20"/>
        <v>28</v>
      </c>
    </row>
    <row r="121" spans="1:14" ht="56.25" outlineLevel="3">
      <c r="A121" s="22" t="str">
        <f t="shared" si="34"/>
        <v>Расходы на обеспечение функций органов местного самоуправления
-Прочая закупка товаров, работ и услуг</v>
      </c>
      <c r="B121" s="13" t="s">
        <v>113</v>
      </c>
      <c r="C121" s="14" t="s">
        <v>114</v>
      </c>
      <c r="D121" s="15" t="s">
        <v>68</v>
      </c>
      <c r="E121" s="16" t="str">
        <f t="shared" si="32"/>
        <v>01</v>
      </c>
      <c r="F121" s="16" t="str">
        <f t="shared" si="33"/>
        <v>04</v>
      </c>
      <c r="G121" s="14" t="s">
        <v>69</v>
      </c>
      <c r="H121" s="13" t="s">
        <v>41</v>
      </c>
      <c r="I121" s="14" t="s">
        <v>12</v>
      </c>
      <c r="J121" s="13" t="s">
        <v>21</v>
      </c>
      <c r="K121" s="14" t="s">
        <v>22</v>
      </c>
      <c r="L121" s="17">
        <v>321.3</v>
      </c>
      <c r="M121" s="17">
        <v>64</v>
      </c>
      <c r="N121" s="23">
        <f t="shared" si="20"/>
        <v>19.899999999999999</v>
      </c>
    </row>
    <row r="122" spans="1:14" ht="56.25" outlineLevel="3">
      <c r="A122" s="22" t="str">
        <f t="shared" si="34"/>
        <v>Расходы на обеспечение функций органов местного самоуправления
-Закупка энергетических ресурсов</v>
      </c>
      <c r="B122" s="13" t="s">
        <v>113</v>
      </c>
      <c r="C122" s="14" t="s">
        <v>114</v>
      </c>
      <c r="D122" s="15" t="s">
        <v>68</v>
      </c>
      <c r="E122" s="16" t="str">
        <f t="shared" si="32"/>
        <v>01</v>
      </c>
      <c r="F122" s="16" t="str">
        <f t="shared" si="33"/>
        <v>04</v>
      </c>
      <c r="G122" s="14" t="s">
        <v>69</v>
      </c>
      <c r="H122" s="13" t="s">
        <v>41</v>
      </c>
      <c r="I122" s="14" t="s">
        <v>12</v>
      </c>
      <c r="J122" s="13" t="s">
        <v>70</v>
      </c>
      <c r="K122" s="14" t="s">
        <v>71</v>
      </c>
      <c r="L122" s="17">
        <v>541.6</v>
      </c>
      <c r="M122" s="17">
        <v>228.6</v>
      </c>
      <c r="N122" s="23">
        <f t="shared" si="20"/>
        <v>42.2</v>
      </c>
    </row>
    <row r="123" spans="1:14" ht="37.5" outlineLevel="1">
      <c r="A123" s="20" t="str">
        <f t="shared" ref="A123:A124" si="35">G123</f>
        <v>НАЦИОНАЛЬНАЯ БЕЗОПАСНОСТЬ И ПРАВООХРАНИТЕЛЬНАЯ ДЕЯТЕЛЬНОСТЬ</v>
      </c>
      <c r="B123" s="8" t="s">
        <v>113</v>
      </c>
      <c r="C123" s="9" t="s">
        <v>114</v>
      </c>
      <c r="D123" s="10" t="s">
        <v>74</v>
      </c>
      <c r="E123" s="11" t="str">
        <f t="shared" si="32"/>
        <v>03</v>
      </c>
      <c r="F123" s="11" t="str">
        <f t="shared" si="33"/>
        <v>00</v>
      </c>
      <c r="G123" s="9" t="s">
        <v>75</v>
      </c>
      <c r="H123" s="8"/>
      <c r="I123" s="9"/>
      <c r="J123" s="8"/>
      <c r="K123" s="9"/>
      <c r="L123" s="12">
        <v>8885.2000000000007</v>
      </c>
      <c r="M123" s="12">
        <v>1427.6</v>
      </c>
      <c r="N123" s="21">
        <f t="shared" si="20"/>
        <v>16.100000000000001</v>
      </c>
    </row>
    <row r="124" spans="1:14" ht="56.25" outlineLevel="2">
      <c r="A124" s="20" t="str">
        <f t="shared" si="35"/>
        <v>Защита населения и территории от чрезвычайных ситуаций природного и техногенного характера, пожарная безопасность</v>
      </c>
      <c r="B124" s="8" t="s">
        <v>113</v>
      </c>
      <c r="C124" s="9" t="s">
        <v>114</v>
      </c>
      <c r="D124" s="10" t="s">
        <v>76</v>
      </c>
      <c r="E124" s="11" t="str">
        <f t="shared" si="32"/>
        <v>03</v>
      </c>
      <c r="F124" s="11" t="str">
        <f t="shared" si="33"/>
        <v>10</v>
      </c>
      <c r="G124" s="9" t="s">
        <v>77</v>
      </c>
      <c r="H124" s="8"/>
      <c r="I124" s="9"/>
      <c r="J124" s="8"/>
      <c r="K124" s="9"/>
      <c r="L124" s="12">
        <v>8885.2000000000007</v>
      </c>
      <c r="M124" s="12">
        <v>1427.6</v>
      </c>
      <c r="N124" s="21">
        <f t="shared" si="20"/>
        <v>16.100000000000001</v>
      </c>
    </row>
    <row r="125" spans="1:14" ht="56.25" outlineLevel="3">
      <c r="A125" s="22" t="str">
        <f t="shared" ref="A125:A131" si="36">CONCATENATE(I125,CHAR(10),"-",K125)</f>
        <v>Расходы на обеспечение деятельности муниципальных учреждений
-Фонд оплаты труда учреждений</v>
      </c>
      <c r="B125" s="13" t="s">
        <v>113</v>
      </c>
      <c r="C125" s="14" t="s">
        <v>114</v>
      </c>
      <c r="D125" s="15" t="s">
        <v>76</v>
      </c>
      <c r="E125" s="16" t="str">
        <f t="shared" si="32"/>
        <v>03</v>
      </c>
      <c r="F125" s="16" t="str">
        <f t="shared" si="33"/>
        <v>10</v>
      </c>
      <c r="G125" s="14" t="s">
        <v>77</v>
      </c>
      <c r="H125" s="13" t="s">
        <v>78</v>
      </c>
      <c r="I125" s="14" t="s">
        <v>79</v>
      </c>
      <c r="J125" s="13" t="s">
        <v>35</v>
      </c>
      <c r="K125" s="14" t="s">
        <v>36</v>
      </c>
      <c r="L125" s="17">
        <v>4032.8</v>
      </c>
      <c r="M125" s="17">
        <v>1034.8</v>
      </c>
      <c r="N125" s="23">
        <f t="shared" si="20"/>
        <v>25.7</v>
      </c>
    </row>
    <row r="126" spans="1:14" ht="93.75" outlineLevel="3">
      <c r="A126" s="22" t="str">
        <f t="shared" si="36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126" s="13" t="s">
        <v>113</v>
      </c>
      <c r="C126" s="14" t="s">
        <v>114</v>
      </c>
      <c r="D126" s="15" t="s">
        <v>76</v>
      </c>
      <c r="E126" s="16" t="str">
        <f t="shared" si="32"/>
        <v>03</v>
      </c>
      <c r="F126" s="16" t="str">
        <f t="shared" si="33"/>
        <v>10</v>
      </c>
      <c r="G126" s="14" t="s">
        <v>77</v>
      </c>
      <c r="H126" s="13" t="s">
        <v>78</v>
      </c>
      <c r="I126" s="14" t="s">
        <v>79</v>
      </c>
      <c r="J126" s="13" t="s">
        <v>37</v>
      </c>
      <c r="K126" s="14" t="s">
        <v>38</v>
      </c>
      <c r="L126" s="17">
        <v>1217.9000000000001</v>
      </c>
      <c r="M126" s="17">
        <v>277.60000000000002</v>
      </c>
      <c r="N126" s="23">
        <f t="shared" si="20"/>
        <v>22.8</v>
      </c>
    </row>
    <row r="127" spans="1:14" ht="75" outlineLevel="3">
      <c r="A127" s="22" t="str">
        <f t="shared" si="36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127" s="13" t="s">
        <v>113</v>
      </c>
      <c r="C127" s="14" t="s">
        <v>114</v>
      </c>
      <c r="D127" s="15" t="s">
        <v>76</v>
      </c>
      <c r="E127" s="16" t="str">
        <f t="shared" si="32"/>
        <v>03</v>
      </c>
      <c r="F127" s="16" t="str">
        <f t="shared" si="33"/>
        <v>10</v>
      </c>
      <c r="G127" s="14" t="s">
        <v>77</v>
      </c>
      <c r="H127" s="13" t="s">
        <v>78</v>
      </c>
      <c r="I127" s="14" t="s">
        <v>79</v>
      </c>
      <c r="J127" s="13" t="s">
        <v>19</v>
      </c>
      <c r="K127" s="14" t="s">
        <v>20</v>
      </c>
      <c r="L127" s="17">
        <v>17.399999999999999</v>
      </c>
      <c r="M127" s="17">
        <v>4</v>
      </c>
      <c r="N127" s="23">
        <f t="shared" si="20"/>
        <v>23</v>
      </c>
    </row>
    <row r="128" spans="1:14" ht="56.25" outlineLevel="3">
      <c r="A128" s="22" t="str">
        <f t="shared" si="36"/>
        <v>Расходы на обеспечение деятельности муниципальных учреждений
-Прочая закупка товаров, работ и услуг</v>
      </c>
      <c r="B128" s="13" t="s">
        <v>113</v>
      </c>
      <c r="C128" s="14" t="s">
        <v>114</v>
      </c>
      <c r="D128" s="15" t="s">
        <v>76</v>
      </c>
      <c r="E128" s="16" t="str">
        <f t="shared" si="32"/>
        <v>03</v>
      </c>
      <c r="F128" s="16" t="str">
        <f t="shared" si="33"/>
        <v>10</v>
      </c>
      <c r="G128" s="14" t="s">
        <v>77</v>
      </c>
      <c r="H128" s="13" t="s">
        <v>78</v>
      </c>
      <c r="I128" s="14" t="s">
        <v>79</v>
      </c>
      <c r="J128" s="13" t="s">
        <v>21</v>
      </c>
      <c r="K128" s="14" t="s">
        <v>22</v>
      </c>
      <c r="L128" s="17">
        <v>312.2</v>
      </c>
      <c r="M128" s="17">
        <v>46</v>
      </c>
      <c r="N128" s="23">
        <f t="shared" si="20"/>
        <v>14.7</v>
      </c>
    </row>
    <row r="129" spans="1:14" ht="56.25" outlineLevel="3">
      <c r="A129" s="22" t="str">
        <f t="shared" si="36"/>
        <v>Расходы на обеспечение деятельности муниципальных учреждений
-Закупка энергетических ресурсов</v>
      </c>
      <c r="B129" s="13" t="s">
        <v>113</v>
      </c>
      <c r="C129" s="14" t="s">
        <v>114</v>
      </c>
      <c r="D129" s="15" t="s">
        <v>76</v>
      </c>
      <c r="E129" s="16" t="str">
        <f t="shared" si="32"/>
        <v>03</v>
      </c>
      <c r="F129" s="16" t="str">
        <f t="shared" si="33"/>
        <v>10</v>
      </c>
      <c r="G129" s="14" t="s">
        <v>77</v>
      </c>
      <c r="H129" s="13" t="s">
        <v>78</v>
      </c>
      <c r="I129" s="14" t="s">
        <v>79</v>
      </c>
      <c r="J129" s="13" t="s">
        <v>70</v>
      </c>
      <c r="K129" s="14" t="s">
        <v>71</v>
      </c>
      <c r="L129" s="17">
        <v>1263.5999999999999</v>
      </c>
      <c r="M129" s="17">
        <v>65.2</v>
      </c>
      <c r="N129" s="23">
        <f t="shared" si="20"/>
        <v>5.2</v>
      </c>
    </row>
    <row r="130" spans="1:14" ht="56.25" outlineLevel="3">
      <c r="A130" s="22" t="str">
        <f t="shared" si="36"/>
        <v>Расходы на обеспечение деятельности муниципальных учреждений
-Уплата иных платежей</v>
      </c>
      <c r="B130" s="13" t="s">
        <v>113</v>
      </c>
      <c r="C130" s="14" t="s">
        <v>114</v>
      </c>
      <c r="D130" s="15" t="s">
        <v>76</v>
      </c>
      <c r="E130" s="16" t="str">
        <f t="shared" si="32"/>
        <v>03</v>
      </c>
      <c r="F130" s="16" t="str">
        <f t="shared" si="33"/>
        <v>10</v>
      </c>
      <c r="G130" s="14" t="s">
        <v>77</v>
      </c>
      <c r="H130" s="13" t="s">
        <v>78</v>
      </c>
      <c r="I130" s="14" t="s">
        <v>79</v>
      </c>
      <c r="J130" s="13" t="s">
        <v>39</v>
      </c>
      <c r="K130" s="14" t="s">
        <v>40</v>
      </c>
      <c r="L130" s="17">
        <v>0.7</v>
      </c>
      <c r="M130" s="17">
        <v>0</v>
      </c>
      <c r="N130" s="23">
        <f t="shared" si="20"/>
        <v>0</v>
      </c>
    </row>
    <row r="131" spans="1:14" ht="37.5" outlineLevel="3">
      <c r="A131" s="22" t="str">
        <f t="shared" si="36"/>
        <v>Противопожарные мероприятия
-Прочая закупка товаров, работ и услуг</v>
      </c>
      <c r="B131" s="13" t="s">
        <v>113</v>
      </c>
      <c r="C131" s="14" t="s">
        <v>114</v>
      </c>
      <c r="D131" s="15" t="s">
        <v>76</v>
      </c>
      <c r="E131" s="16" t="str">
        <f t="shared" si="32"/>
        <v>03</v>
      </c>
      <c r="F131" s="16" t="str">
        <f t="shared" si="33"/>
        <v>10</v>
      </c>
      <c r="G131" s="14" t="s">
        <v>77</v>
      </c>
      <c r="H131" s="13" t="s">
        <v>80</v>
      </c>
      <c r="I131" s="14" t="s">
        <v>81</v>
      </c>
      <c r="J131" s="13" t="s">
        <v>21</v>
      </c>
      <c r="K131" s="14" t="s">
        <v>22</v>
      </c>
      <c r="L131" s="17">
        <v>2040.6</v>
      </c>
      <c r="M131" s="17">
        <v>0</v>
      </c>
      <c r="N131" s="23">
        <f t="shared" si="20"/>
        <v>0</v>
      </c>
    </row>
    <row r="132" spans="1:14" ht="18.75" outlineLevel="1">
      <c r="A132" s="20" t="str">
        <f t="shared" ref="A132:A133" si="37">G132</f>
        <v>НАЦИОНАЛЬНАЯ ЭКОНОМИКА</v>
      </c>
      <c r="B132" s="8" t="s">
        <v>113</v>
      </c>
      <c r="C132" s="9" t="s">
        <v>114</v>
      </c>
      <c r="D132" s="10" t="s">
        <v>42</v>
      </c>
      <c r="E132" s="11" t="str">
        <f t="shared" si="32"/>
        <v>04</v>
      </c>
      <c r="F132" s="11" t="str">
        <f t="shared" si="33"/>
        <v>00</v>
      </c>
      <c r="G132" s="9" t="s">
        <v>43</v>
      </c>
      <c r="H132" s="8"/>
      <c r="I132" s="9"/>
      <c r="J132" s="8"/>
      <c r="K132" s="9"/>
      <c r="L132" s="12">
        <v>2039.3</v>
      </c>
      <c r="M132" s="12">
        <v>607.20000000000005</v>
      </c>
      <c r="N132" s="21">
        <f t="shared" si="20"/>
        <v>29.8</v>
      </c>
    </row>
    <row r="133" spans="1:14" ht="18.75" outlineLevel="2">
      <c r="A133" s="20" t="str">
        <f t="shared" si="37"/>
        <v>Дорожное хозяйство (дорожные фонды)</v>
      </c>
      <c r="B133" s="8" t="s">
        <v>113</v>
      </c>
      <c r="C133" s="9" t="s">
        <v>114</v>
      </c>
      <c r="D133" s="10" t="s">
        <v>82</v>
      </c>
      <c r="E133" s="11" t="str">
        <f t="shared" si="32"/>
        <v>04</v>
      </c>
      <c r="F133" s="11" t="str">
        <f t="shared" si="33"/>
        <v>09</v>
      </c>
      <c r="G133" s="9" t="s">
        <v>83</v>
      </c>
      <c r="H133" s="8"/>
      <c r="I133" s="9"/>
      <c r="J133" s="8"/>
      <c r="K133" s="9"/>
      <c r="L133" s="12">
        <v>2034</v>
      </c>
      <c r="M133" s="12">
        <v>606.70000000000005</v>
      </c>
      <c r="N133" s="21">
        <f t="shared" si="20"/>
        <v>29.8</v>
      </c>
    </row>
    <row r="134" spans="1:14" ht="56.25" outlineLevel="3">
      <c r="A134" s="22" t="str">
        <f t="shared" ref="A134:A136" si="38">CONCATENATE(I134,CHAR(10),"-",K134)</f>
        <v>Реализация мероприятий, направленных на содержание дорог общего пользования, тротуаров
-Прочая закупка товаров, работ и услуг</v>
      </c>
      <c r="B134" s="13" t="s">
        <v>113</v>
      </c>
      <c r="C134" s="14" t="s">
        <v>114</v>
      </c>
      <c r="D134" s="15" t="s">
        <v>82</v>
      </c>
      <c r="E134" s="16" t="str">
        <f t="shared" si="32"/>
        <v>04</v>
      </c>
      <c r="F134" s="16" t="str">
        <f t="shared" si="33"/>
        <v>09</v>
      </c>
      <c r="G134" s="14" t="s">
        <v>83</v>
      </c>
      <c r="H134" s="13" t="s">
        <v>84</v>
      </c>
      <c r="I134" s="14" t="s">
        <v>85</v>
      </c>
      <c r="J134" s="13" t="s">
        <v>21</v>
      </c>
      <c r="K134" s="14" t="s">
        <v>22</v>
      </c>
      <c r="L134" s="17">
        <v>857.7</v>
      </c>
      <c r="M134" s="17">
        <v>598</v>
      </c>
      <c r="N134" s="23">
        <f t="shared" si="20"/>
        <v>69.7</v>
      </c>
    </row>
    <row r="135" spans="1:14" ht="75" outlineLevel="3">
      <c r="A135" s="22" t="str">
        <f t="shared" si="38"/>
        <v>Реализация мероприятий, направленных на ремонт дорог общего пользования, тротуаров и дворовых территорий
-Прочая закупка товаров, работ и услуг</v>
      </c>
      <c r="B135" s="13" t="s">
        <v>113</v>
      </c>
      <c r="C135" s="14" t="s">
        <v>114</v>
      </c>
      <c r="D135" s="15" t="s">
        <v>82</v>
      </c>
      <c r="E135" s="16" t="str">
        <f t="shared" si="32"/>
        <v>04</v>
      </c>
      <c r="F135" s="16" t="str">
        <f t="shared" si="33"/>
        <v>09</v>
      </c>
      <c r="G135" s="14" t="s">
        <v>83</v>
      </c>
      <c r="H135" s="13" t="s">
        <v>86</v>
      </c>
      <c r="I135" s="14" t="s">
        <v>87</v>
      </c>
      <c r="J135" s="13" t="s">
        <v>21</v>
      </c>
      <c r="K135" s="14" t="s">
        <v>22</v>
      </c>
      <c r="L135" s="17">
        <v>1067.5999999999999</v>
      </c>
      <c r="M135" s="17">
        <v>8.6999999999999993</v>
      </c>
      <c r="N135" s="23">
        <f t="shared" si="20"/>
        <v>0.8</v>
      </c>
    </row>
    <row r="136" spans="1:14" ht="75" outlineLevel="3">
      <c r="A136" s="22" t="str">
        <f t="shared" si="38"/>
        <v>Реализация мероприятий по ремонту дорог на территории городского округа г.Бор, основанных на инициативах граждан
-Прочая закупка товаров, работ и услуг</v>
      </c>
      <c r="B136" s="13" t="s">
        <v>113</v>
      </c>
      <c r="C136" s="14" t="s">
        <v>114</v>
      </c>
      <c r="D136" s="15" t="s">
        <v>82</v>
      </c>
      <c r="E136" s="16" t="str">
        <f t="shared" si="32"/>
        <v>04</v>
      </c>
      <c r="F136" s="16" t="str">
        <f t="shared" si="33"/>
        <v>09</v>
      </c>
      <c r="G136" s="14" t="s">
        <v>83</v>
      </c>
      <c r="H136" s="13" t="s">
        <v>115</v>
      </c>
      <c r="I136" s="14" t="s">
        <v>116</v>
      </c>
      <c r="J136" s="13" t="s">
        <v>21</v>
      </c>
      <c r="K136" s="14" t="s">
        <v>22</v>
      </c>
      <c r="L136" s="17">
        <v>108.7</v>
      </c>
      <c r="M136" s="17">
        <v>0</v>
      </c>
      <c r="N136" s="23">
        <f t="shared" si="20"/>
        <v>0</v>
      </c>
    </row>
    <row r="137" spans="1:14" ht="18.75" outlineLevel="2">
      <c r="A137" s="20" t="str">
        <f>G137</f>
        <v>Связь и информатика</v>
      </c>
      <c r="B137" s="8" t="s">
        <v>113</v>
      </c>
      <c r="C137" s="9" t="s">
        <v>114</v>
      </c>
      <c r="D137" s="10" t="s">
        <v>44</v>
      </c>
      <c r="E137" s="11" t="str">
        <f t="shared" si="32"/>
        <v>04</v>
      </c>
      <c r="F137" s="11" t="str">
        <f t="shared" si="33"/>
        <v>10</v>
      </c>
      <c r="G137" s="9" t="s">
        <v>45</v>
      </c>
      <c r="H137" s="8"/>
      <c r="I137" s="9"/>
      <c r="J137" s="8"/>
      <c r="K137" s="9"/>
      <c r="L137" s="12">
        <v>5.3</v>
      </c>
      <c r="M137" s="12">
        <v>0.5</v>
      </c>
      <c r="N137" s="21">
        <f t="shared" si="20"/>
        <v>9.4</v>
      </c>
    </row>
    <row r="138" spans="1:14" ht="75" outlineLevel="3">
      <c r="A138" s="22" t="str">
        <f>CONCATENATE(I138,CHAR(10),"-",K138)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138" s="13" t="s">
        <v>113</v>
      </c>
      <c r="C138" s="14" t="s">
        <v>114</v>
      </c>
      <c r="D138" s="15" t="s">
        <v>44</v>
      </c>
      <c r="E138" s="16" t="str">
        <f t="shared" si="32"/>
        <v>04</v>
      </c>
      <c r="F138" s="16" t="str">
        <f t="shared" si="33"/>
        <v>10</v>
      </c>
      <c r="G138" s="14" t="s">
        <v>45</v>
      </c>
      <c r="H138" s="13" t="s">
        <v>48</v>
      </c>
      <c r="I138" s="14" t="s">
        <v>49</v>
      </c>
      <c r="J138" s="13" t="s">
        <v>19</v>
      </c>
      <c r="K138" s="14" t="s">
        <v>20</v>
      </c>
      <c r="L138" s="17">
        <v>5.3</v>
      </c>
      <c r="M138" s="17">
        <v>0.5</v>
      </c>
      <c r="N138" s="23">
        <f t="shared" si="20"/>
        <v>9.4</v>
      </c>
    </row>
    <row r="139" spans="1:14" ht="18.75" outlineLevel="1">
      <c r="A139" s="20" t="str">
        <f t="shared" ref="A139:A140" si="39">G139</f>
        <v>ЖИЛИЩНО-КОММУНАЛЬНОЕ ХОЗЯЙСТВО</v>
      </c>
      <c r="B139" s="8" t="s">
        <v>113</v>
      </c>
      <c r="C139" s="9" t="s">
        <v>114</v>
      </c>
      <c r="D139" s="10" t="s">
        <v>90</v>
      </c>
      <c r="E139" s="11" t="str">
        <f t="shared" si="32"/>
        <v>05</v>
      </c>
      <c r="F139" s="11" t="str">
        <f t="shared" si="33"/>
        <v>00</v>
      </c>
      <c r="G139" s="9" t="s">
        <v>91</v>
      </c>
      <c r="H139" s="8"/>
      <c r="I139" s="9"/>
      <c r="J139" s="8"/>
      <c r="K139" s="9"/>
      <c r="L139" s="12">
        <v>10912.2</v>
      </c>
      <c r="M139" s="12">
        <v>2389.6</v>
      </c>
      <c r="N139" s="21">
        <f t="shared" si="20"/>
        <v>21.9</v>
      </c>
    </row>
    <row r="140" spans="1:14" ht="18.75" outlineLevel="2">
      <c r="A140" s="20" t="str">
        <f t="shared" si="39"/>
        <v>Благоустройство</v>
      </c>
      <c r="B140" s="8" t="s">
        <v>113</v>
      </c>
      <c r="C140" s="9" t="s">
        <v>114</v>
      </c>
      <c r="D140" s="10" t="s">
        <v>92</v>
      </c>
      <c r="E140" s="11" t="str">
        <f t="shared" si="32"/>
        <v>05</v>
      </c>
      <c r="F140" s="11" t="str">
        <f t="shared" si="33"/>
        <v>03</v>
      </c>
      <c r="G140" s="9" t="s">
        <v>93</v>
      </c>
      <c r="H140" s="8"/>
      <c r="I140" s="9"/>
      <c r="J140" s="8"/>
      <c r="K140" s="9"/>
      <c r="L140" s="12">
        <v>7280</v>
      </c>
      <c r="M140" s="12">
        <v>1578</v>
      </c>
      <c r="N140" s="21">
        <f t="shared" si="20"/>
        <v>21.7</v>
      </c>
    </row>
    <row r="141" spans="1:14" ht="56.25" outlineLevel="3">
      <c r="A141" s="22" t="str">
        <f t="shared" ref="A141:A148" si="40">CONCATENATE(I141,CHAR(10),"-",K141)</f>
        <v>Реализация мероприятий, направленных на уличное освещение
-Прочая закупка товаров, работ и услуг</v>
      </c>
      <c r="B141" s="13" t="s">
        <v>113</v>
      </c>
      <c r="C141" s="14" t="s">
        <v>114</v>
      </c>
      <c r="D141" s="15" t="s">
        <v>92</v>
      </c>
      <c r="E141" s="16" t="str">
        <f t="shared" si="32"/>
        <v>05</v>
      </c>
      <c r="F141" s="16" t="str">
        <f t="shared" si="33"/>
        <v>03</v>
      </c>
      <c r="G141" s="14" t="s">
        <v>93</v>
      </c>
      <c r="H141" s="13" t="s">
        <v>94</v>
      </c>
      <c r="I141" s="14" t="s">
        <v>95</v>
      </c>
      <c r="J141" s="13" t="s">
        <v>21</v>
      </c>
      <c r="K141" s="14" t="s">
        <v>22</v>
      </c>
      <c r="L141" s="17">
        <v>449.3</v>
      </c>
      <c r="M141" s="17">
        <v>199</v>
      </c>
      <c r="N141" s="23">
        <f t="shared" si="20"/>
        <v>44.3</v>
      </c>
    </row>
    <row r="142" spans="1:14" ht="56.25" outlineLevel="3">
      <c r="A142" s="22" t="str">
        <f t="shared" si="40"/>
        <v>Реализация мероприятий, направленных на уличное освещение
-Закупка энергетических ресурсов</v>
      </c>
      <c r="B142" s="13" t="s">
        <v>113</v>
      </c>
      <c r="C142" s="14" t="s">
        <v>114</v>
      </c>
      <c r="D142" s="15" t="s">
        <v>92</v>
      </c>
      <c r="E142" s="16" t="str">
        <f t="shared" si="32"/>
        <v>05</v>
      </c>
      <c r="F142" s="16" t="str">
        <f t="shared" si="33"/>
        <v>03</v>
      </c>
      <c r="G142" s="14" t="s">
        <v>93</v>
      </c>
      <c r="H142" s="13" t="s">
        <v>94</v>
      </c>
      <c r="I142" s="14" t="s">
        <v>95</v>
      </c>
      <c r="J142" s="13" t="s">
        <v>70</v>
      </c>
      <c r="K142" s="14" t="s">
        <v>71</v>
      </c>
      <c r="L142" s="17">
        <v>4260.2</v>
      </c>
      <c r="M142" s="17">
        <v>1173.0999999999999</v>
      </c>
      <c r="N142" s="23">
        <f t="shared" ref="N142:N205" si="41">ROUND(M142/L142*100,1)</f>
        <v>27.5</v>
      </c>
    </row>
    <row r="143" spans="1:14" ht="56.25" outlineLevel="3">
      <c r="A143" s="22" t="str">
        <f t="shared" si="40"/>
        <v>Реализация мероприятий, направленных на уличное освещение
-Уплата иных платежей</v>
      </c>
      <c r="B143" s="13" t="s">
        <v>113</v>
      </c>
      <c r="C143" s="14" t="s">
        <v>114</v>
      </c>
      <c r="D143" s="15" t="s">
        <v>92</v>
      </c>
      <c r="E143" s="16" t="str">
        <f t="shared" si="32"/>
        <v>05</v>
      </c>
      <c r="F143" s="16" t="str">
        <f t="shared" si="33"/>
        <v>03</v>
      </c>
      <c r="G143" s="14" t="s">
        <v>93</v>
      </c>
      <c r="H143" s="13" t="s">
        <v>94</v>
      </c>
      <c r="I143" s="14" t="s">
        <v>95</v>
      </c>
      <c r="J143" s="13" t="s">
        <v>39</v>
      </c>
      <c r="K143" s="14" t="s">
        <v>40</v>
      </c>
      <c r="L143" s="17">
        <v>1.1000000000000001</v>
      </c>
      <c r="M143" s="17">
        <v>0</v>
      </c>
      <c r="N143" s="23">
        <f t="shared" si="41"/>
        <v>0</v>
      </c>
    </row>
    <row r="144" spans="1:14" ht="56.25" outlineLevel="3">
      <c r="A144" s="22" t="str">
        <f t="shared" si="40"/>
        <v>Реализация мероприятий, направленных на содержание и уборку территорий улиц, тротуаров, площадей
-Прочая закупка товаров, работ и услуг</v>
      </c>
      <c r="B144" s="13" t="s">
        <v>113</v>
      </c>
      <c r="C144" s="14" t="s">
        <v>114</v>
      </c>
      <c r="D144" s="15" t="s">
        <v>92</v>
      </c>
      <c r="E144" s="16" t="str">
        <f t="shared" si="32"/>
        <v>05</v>
      </c>
      <c r="F144" s="16" t="str">
        <f t="shared" si="33"/>
        <v>03</v>
      </c>
      <c r="G144" s="14" t="s">
        <v>93</v>
      </c>
      <c r="H144" s="13" t="s">
        <v>96</v>
      </c>
      <c r="I144" s="14" t="s">
        <v>97</v>
      </c>
      <c r="J144" s="13" t="s">
        <v>21</v>
      </c>
      <c r="K144" s="14" t="s">
        <v>22</v>
      </c>
      <c r="L144" s="17">
        <v>23.8</v>
      </c>
      <c r="M144" s="17">
        <v>0</v>
      </c>
      <c r="N144" s="23">
        <f t="shared" si="41"/>
        <v>0</v>
      </c>
    </row>
    <row r="145" spans="1:14" ht="37.5" outlineLevel="3">
      <c r="A145" s="22" t="str">
        <f t="shared" si="40"/>
        <v>Реализация мероприятий, направленных на озеленение
-Прочая закупка товаров, работ и услуг</v>
      </c>
      <c r="B145" s="13" t="s">
        <v>113</v>
      </c>
      <c r="C145" s="14" t="s">
        <v>114</v>
      </c>
      <c r="D145" s="15" t="s">
        <v>92</v>
      </c>
      <c r="E145" s="16" t="str">
        <f t="shared" si="32"/>
        <v>05</v>
      </c>
      <c r="F145" s="16" t="str">
        <f t="shared" si="33"/>
        <v>03</v>
      </c>
      <c r="G145" s="14" t="s">
        <v>93</v>
      </c>
      <c r="H145" s="13" t="s">
        <v>98</v>
      </c>
      <c r="I145" s="14" t="s">
        <v>99</v>
      </c>
      <c r="J145" s="13" t="s">
        <v>21</v>
      </c>
      <c r="K145" s="14" t="s">
        <v>22</v>
      </c>
      <c r="L145" s="17">
        <v>96.2</v>
      </c>
      <c r="M145" s="17">
        <v>0</v>
      </c>
      <c r="N145" s="23">
        <f t="shared" si="41"/>
        <v>0</v>
      </c>
    </row>
    <row r="146" spans="1:14" ht="56.25" outlineLevel="3">
      <c r="A146" s="22" t="str">
        <f t="shared" si="40"/>
        <v>Реализация мероприятий, направленных на содержание кладбищ
-Прочая закупка товаров, работ и услуг</v>
      </c>
      <c r="B146" s="13" t="s">
        <v>113</v>
      </c>
      <c r="C146" s="14" t="s">
        <v>114</v>
      </c>
      <c r="D146" s="15" t="s">
        <v>92</v>
      </c>
      <c r="E146" s="16" t="str">
        <f t="shared" si="32"/>
        <v>05</v>
      </c>
      <c r="F146" s="16" t="str">
        <f t="shared" si="33"/>
        <v>03</v>
      </c>
      <c r="G146" s="14" t="s">
        <v>93</v>
      </c>
      <c r="H146" s="13" t="s">
        <v>109</v>
      </c>
      <c r="I146" s="14" t="s">
        <v>110</v>
      </c>
      <c r="J146" s="13" t="s">
        <v>21</v>
      </c>
      <c r="K146" s="14" t="s">
        <v>22</v>
      </c>
      <c r="L146" s="17">
        <v>216.8</v>
      </c>
      <c r="M146" s="17">
        <v>206</v>
      </c>
      <c r="N146" s="23">
        <f t="shared" si="41"/>
        <v>95</v>
      </c>
    </row>
    <row r="147" spans="1:14" ht="56.25" outlineLevel="3">
      <c r="A147" s="22" t="str">
        <f t="shared" si="40"/>
        <v>Реализация мероприятий, направленных на прочие расходы по благоустройству
-Прочая закупка товаров, работ и услуг</v>
      </c>
      <c r="B147" s="13" t="s">
        <v>113</v>
      </c>
      <c r="C147" s="14" t="s">
        <v>114</v>
      </c>
      <c r="D147" s="15" t="s">
        <v>92</v>
      </c>
      <c r="E147" s="16" t="str">
        <f t="shared" si="32"/>
        <v>05</v>
      </c>
      <c r="F147" s="16" t="str">
        <f t="shared" si="33"/>
        <v>03</v>
      </c>
      <c r="G147" s="14" t="s">
        <v>93</v>
      </c>
      <c r="H147" s="13" t="s">
        <v>100</v>
      </c>
      <c r="I147" s="14" t="s">
        <v>101</v>
      </c>
      <c r="J147" s="13" t="s">
        <v>21</v>
      </c>
      <c r="K147" s="14" t="s">
        <v>22</v>
      </c>
      <c r="L147" s="17">
        <v>108.9</v>
      </c>
      <c r="M147" s="17">
        <v>0</v>
      </c>
      <c r="N147" s="23">
        <f t="shared" si="41"/>
        <v>0</v>
      </c>
    </row>
    <row r="148" spans="1:14" ht="56.25" outlineLevel="3">
      <c r="A148" s="22" t="str">
        <f t="shared" si="40"/>
        <v>Реализация мероприятий по благоустройству сельских территорий
-Прочая закупка товаров, работ и услуг</v>
      </c>
      <c r="B148" s="13" t="s">
        <v>113</v>
      </c>
      <c r="C148" s="14" t="s">
        <v>114</v>
      </c>
      <c r="D148" s="15" t="s">
        <v>92</v>
      </c>
      <c r="E148" s="16" t="str">
        <f t="shared" si="32"/>
        <v>05</v>
      </c>
      <c r="F148" s="16" t="str">
        <f t="shared" si="33"/>
        <v>03</v>
      </c>
      <c r="G148" s="14" t="s">
        <v>93</v>
      </c>
      <c r="H148" s="13" t="s">
        <v>102</v>
      </c>
      <c r="I148" s="14" t="s">
        <v>103</v>
      </c>
      <c r="J148" s="13" t="s">
        <v>21</v>
      </c>
      <c r="K148" s="14" t="s">
        <v>22</v>
      </c>
      <c r="L148" s="17">
        <v>2123.6999999999998</v>
      </c>
      <c r="M148" s="17">
        <v>0</v>
      </c>
      <c r="N148" s="23">
        <f t="shared" si="41"/>
        <v>0</v>
      </c>
    </row>
    <row r="149" spans="1:14" ht="37.5" outlineLevel="2">
      <c r="A149" s="20" t="str">
        <f>G149</f>
        <v>Другие вопросы в области жилищно-коммунального хозяйства</v>
      </c>
      <c r="B149" s="8" t="s">
        <v>113</v>
      </c>
      <c r="C149" s="9" t="s">
        <v>114</v>
      </c>
      <c r="D149" s="10" t="s">
        <v>104</v>
      </c>
      <c r="E149" s="11" t="str">
        <f t="shared" si="32"/>
        <v>05</v>
      </c>
      <c r="F149" s="11" t="str">
        <f t="shared" si="33"/>
        <v>05</v>
      </c>
      <c r="G149" s="9" t="s">
        <v>105</v>
      </c>
      <c r="H149" s="8"/>
      <c r="I149" s="9"/>
      <c r="J149" s="8"/>
      <c r="K149" s="9"/>
      <c r="L149" s="12">
        <v>3632.2</v>
      </c>
      <c r="M149" s="12">
        <v>811.7</v>
      </c>
      <c r="N149" s="21">
        <f t="shared" si="41"/>
        <v>22.3</v>
      </c>
    </row>
    <row r="150" spans="1:14" ht="56.25" outlineLevel="3">
      <c r="A150" s="22" t="str">
        <f t="shared" ref="A150:A153" si="42">CONCATENATE(I150,CHAR(10),"-",K150)</f>
        <v>Расходы на обеспечение деятельности подведомственных учреждений
-Фонд оплаты труда учреждений</v>
      </c>
      <c r="B150" s="13" t="s">
        <v>113</v>
      </c>
      <c r="C150" s="14" t="s">
        <v>114</v>
      </c>
      <c r="D150" s="15" t="s">
        <v>104</v>
      </c>
      <c r="E150" s="16" t="str">
        <f t="shared" si="32"/>
        <v>05</v>
      </c>
      <c r="F150" s="16" t="str">
        <f t="shared" si="33"/>
        <v>05</v>
      </c>
      <c r="G150" s="14" t="s">
        <v>105</v>
      </c>
      <c r="H150" s="13" t="s">
        <v>106</v>
      </c>
      <c r="I150" s="14" t="s">
        <v>34</v>
      </c>
      <c r="J150" s="13" t="s">
        <v>35</v>
      </c>
      <c r="K150" s="14" t="s">
        <v>36</v>
      </c>
      <c r="L150" s="17">
        <v>2510.4</v>
      </c>
      <c r="M150" s="17">
        <v>589.5</v>
      </c>
      <c r="N150" s="23">
        <f t="shared" si="41"/>
        <v>23.5</v>
      </c>
    </row>
    <row r="151" spans="1:14" ht="93.75" outlineLevel="3">
      <c r="A151" s="22" t="str">
        <f t="shared" si="42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151" s="13" t="s">
        <v>113</v>
      </c>
      <c r="C151" s="14" t="s">
        <v>114</v>
      </c>
      <c r="D151" s="15" t="s">
        <v>104</v>
      </c>
      <c r="E151" s="16" t="str">
        <f t="shared" si="32"/>
        <v>05</v>
      </c>
      <c r="F151" s="16" t="str">
        <f t="shared" si="33"/>
        <v>05</v>
      </c>
      <c r="G151" s="14" t="s">
        <v>105</v>
      </c>
      <c r="H151" s="13" t="s">
        <v>106</v>
      </c>
      <c r="I151" s="14" t="s">
        <v>34</v>
      </c>
      <c r="J151" s="13" t="s">
        <v>37</v>
      </c>
      <c r="K151" s="14" t="s">
        <v>38</v>
      </c>
      <c r="L151" s="17">
        <v>758.1</v>
      </c>
      <c r="M151" s="17">
        <v>154.19999999999999</v>
      </c>
      <c r="N151" s="23">
        <f t="shared" si="41"/>
        <v>20.3</v>
      </c>
    </row>
    <row r="152" spans="1:14" ht="56.25" outlineLevel="3">
      <c r="A152" s="22" t="str">
        <f t="shared" si="42"/>
        <v>Расходы на обеспечение деятельности подведомственных учреждений
-Прочая закупка товаров, работ и услуг</v>
      </c>
      <c r="B152" s="13" t="s">
        <v>113</v>
      </c>
      <c r="C152" s="14" t="s">
        <v>114</v>
      </c>
      <c r="D152" s="15" t="s">
        <v>104</v>
      </c>
      <c r="E152" s="16" t="str">
        <f t="shared" si="32"/>
        <v>05</v>
      </c>
      <c r="F152" s="16" t="str">
        <f t="shared" si="33"/>
        <v>05</v>
      </c>
      <c r="G152" s="14" t="s">
        <v>105</v>
      </c>
      <c r="H152" s="13" t="s">
        <v>106</v>
      </c>
      <c r="I152" s="14" t="s">
        <v>34</v>
      </c>
      <c r="J152" s="13" t="s">
        <v>21</v>
      </c>
      <c r="K152" s="14" t="s">
        <v>22</v>
      </c>
      <c r="L152" s="17">
        <v>362.5</v>
      </c>
      <c r="M152" s="17">
        <v>67.900000000000006</v>
      </c>
      <c r="N152" s="23">
        <f t="shared" si="41"/>
        <v>18.7</v>
      </c>
    </row>
    <row r="153" spans="1:14" ht="56.25" outlineLevel="3">
      <c r="A153" s="22" t="str">
        <f t="shared" si="42"/>
        <v>Расходы на обеспечение деятельности подведомственных учреждений
-Уплата иных платежей</v>
      </c>
      <c r="B153" s="13" t="s">
        <v>113</v>
      </c>
      <c r="C153" s="14" t="s">
        <v>114</v>
      </c>
      <c r="D153" s="15" t="s">
        <v>104</v>
      </c>
      <c r="E153" s="16" t="str">
        <f t="shared" si="32"/>
        <v>05</v>
      </c>
      <c r="F153" s="16" t="str">
        <f t="shared" si="33"/>
        <v>05</v>
      </c>
      <c r="G153" s="14" t="s">
        <v>105</v>
      </c>
      <c r="H153" s="13" t="s">
        <v>106</v>
      </c>
      <c r="I153" s="14" t="s">
        <v>34</v>
      </c>
      <c r="J153" s="13" t="s">
        <v>39</v>
      </c>
      <c r="K153" s="14" t="s">
        <v>40</v>
      </c>
      <c r="L153" s="17">
        <v>1.2</v>
      </c>
      <c r="M153" s="17">
        <v>0</v>
      </c>
      <c r="N153" s="23">
        <f t="shared" si="41"/>
        <v>0</v>
      </c>
    </row>
    <row r="154" spans="1:14" ht="56.25">
      <c r="A154" s="20" t="str">
        <f>C154</f>
        <v>Останкинский территориальный отдел администрации городского округа город Бор Нижегородской области</v>
      </c>
      <c r="B154" s="8" t="s">
        <v>117</v>
      </c>
      <c r="C154" s="9" t="s">
        <v>118</v>
      </c>
      <c r="D154" s="10"/>
      <c r="E154" s="11"/>
      <c r="F154" s="11"/>
      <c r="G154" s="9"/>
      <c r="H154" s="8"/>
      <c r="I154" s="9"/>
      <c r="J154" s="8"/>
      <c r="K154" s="9"/>
      <c r="L154" s="12">
        <v>22949.1</v>
      </c>
      <c r="M154" s="12">
        <v>2909.1</v>
      </c>
      <c r="N154" s="21">
        <f t="shared" si="41"/>
        <v>12.7</v>
      </c>
    </row>
    <row r="155" spans="1:14" ht="18.75" outlineLevel="1">
      <c r="A155" s="20" t="str">
        <f t="shared" ref="A155:A156" si="43">G155</f>
        <v>ОБЩЕГОСУДАРСТВЕННЫЕ ВОПРОСЫ</v>
      </c>
      <c r="B155" s="8" t="s">
        <v>117</v>
      </c>
      <c r="C155" s="9" t="s">
        <v>118</v>
      </c>
      <c r="D155" s="10" t="s">
        <v>7</v>
      </c>
      <c r="E155" s="11" t="str">
        <f t="shared" ref="E155:E188" si="44">LEFT(D155,2)</f>
        <v>01</v>
      </c>
      <c r="F155" s="11" t="str">
        <f t="shared" ref="F155:F188" si="45">RIGHT(D155,2)</f>
        <v>00</v>
      </c>
      <c r="G155" s="9" t="s">
        <v>8</v>
      </c>
      <c r="H155" s="8"/>
      <c r="I155" s="9"/>
      <c r="J155" s="8"/>
      <c r="K155" s="9"/>
      <c r="L155" s="12">
        <v>3511.4</v>
      </c>
      <c r="M155" s="12">
        <v>676.3</v>
      </c>
      <c r="N155" s="21">
        <f t="shared" si="41"/>
        <v>19.3</v>
      </c>
    </row>
    <row r="156" spans="1:14" ht="75" outlineLevel="2">
      <c r="A156" s="20" t="str">
        <f t="shared" si="4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6" s="8" t="s">
        <v>117</v>
      </c>
      <c r="C156" s="9" t="s">
        <v>118</v>
      </c>
      <c r="D156" s="10" t="s">
        <v>68</v>
      </c>
      <c r="E156" s="11" t="str">
        <f t="shared" si="44"/>
        <v>01</v>
      </c>
      <c r="F156" s="11" t="str">
        <f t="shared" si="45"/>
        <v>04</v>
      </c>
      <c r="G156" s="9" t="s">
        <v>69</v>
      </c>
      <c r="H156" s="8"/>
      <c r="I156" s="9"/>
      <c r="J156" s="8"/>
      <c r="K156" s="9"/>
      <c r="L156" s="12">
        <v>3511.4</v>
      </c>
      <c r="M156" s="12">
        <v>676.3</v>
      </c>
      <c r="N156" s="21">
        <f t="shared" si="41"/>
        <v>19.3</v>
      </c>
    </row>
    <row r="157" spans="1:14" ht="75" outlineLevel="3">
      <c r="A157" s="22" t="str">
        <f t="shared" ref="A157:A161" si="46">CONCATENATE(I157,CHAR(10),"-",K157)</f>
        <v>Расходы на обеспечение функций органов местного самоуправления
-Фонд оплаты труда государственных (муниципальных) органов</v>
      </c>
      <c r="B157" s="13" t="s">
        <v>117</v>
      </c>
      <c r="C157" s="14" t="s">
        <v>118</v>
      </c>
      <c r="D157" s="15" t="s">
        <v>68</v>
      </c>
      <c r="E157" s="16" t="str">
        <f t="shared" si="44"/>
        <v>01</v>
      </c>
      <c r="F157" s="16" t="str">
        <f t="shared" si="45"/>
        <v>04</v>
      </c>
      <c r="G157" s="14" t="s">
        <v>69</v>
      </c>
      <c r="H157" s="13" t="s">
        <v>41</v>
      </c>
      <c r="I157" s="14" t="s">
        <v>12</v>
      </c>
      <c r="J157" s="13" t="s">
        <v>13</v>
      </c>
      <c r="K157" s="14" t="s">
        <v>14</v>
      </c>
      <c r="L157" s="17">
        <v>2259.6999999999998</v>
      </c>
      <c r="M157" s="17">
        <v>378.9</v>
      </c>
      <c r="N157" s="23">
        <f t="shared" si="41"/>
        <v>16.8</v>
      </c>
    </row>
    <row r="158" spans="1:14" ht="93.75" outlineLevel="3">
      <c r="A158" s="22" t="str">
        <f t="shared" si="46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58" s="13" t="s">
        <v>117</v>
      </c>
      <c r="C158" s="14" t="s">
        <v>118</v>
      </c>
      <c r="D158" s="15" t="s">
        <v>68</v>
      </c>
      <c r="E158" s="16" t="str">
        <f t="shared" si="44"/>
        <v>01</v>
      </c>
      <c r="F158" s="16" t="str">
        <f t="shared" si="45"/>
        <v>04</v>
      </c>
      <c r="G158" s="14" t="s">
        <v>69</v>
      </c>
      <c r="H158" s="13" t="s">
        <v>41</v>
      </c>
      <c r="I158" s="14" t="s">
        <v>12</v>
      </c>
      <c r="J158" s="13" t="s">
        <v>17</v>
      </c>
      <c r="K158" s="14" t="s">
        <v>18</v>
      </c>
      <c r="L158" s="17">
        <v>674.9</v>
      </c>
      <c r="M158" s="17">
        <v>83.8</v>
      </c>
      <c r="N158" s="23">
        <f t="shared" si="41"/>
        <v>12.4</v>
      </c>
    </row>
    <row r="159" spans="1:14" ht="75" outlineLevel="3">
      <c r="A159" s="22" t="str">
        <f t="shared" si="46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159" s="13" t="s">
        <v>117</v>
      </c>
      <c r="C159" s="14" t="s">
        <v>118</v>
      </c>
      <c r="D159" s="15" t="s">
        <v>68</v>
      </c>
      <c r="E159" s="16" t="str">
        <f t="shared" si="44"/>
        <v>01</v>
      </c>
      <c r="F159" s="16" t="str">
        <f t="shared" si="45"/>
        <v>04</v>
      </c>
      <c r="G159" s="14" t="s">
        <v>69</v>
      </c>
      <c r="H159" s="13" t="s">
        <v>41</v>
      </c>
      <c r="I159" s="14" t="s">
        <v>12</v>
      </c>
      <c r="J159" s="13" t="s">
        <v>19</v>
      </c>
      <c r="K159" s="14" t="s">
        <v>20</v>
      </c>
      <c r="L159" s="17">
        <v>49</v>
      </c>
      <c r="M159" s="17">
        <v>9.6</v>
      </c>
      <c r="N159" s="23">
        <f t="shared" si="41"/>
        <v>19.600000000000001</v>
      </c>
    </row>
    <row r="160" spans="1:14" ht="56.25" outlineLevel="3">
      <c r="A160" s="22" t="str">
        <f t="shared" si="46"/>
        <v>Расходы на обеспечение функций органов местного самоуправления
-Прочая закупка товаров, работ и услуг</v>
      </c>
      <c r="B160" s="13" t="s">
        <v>117</v>
      </c>
      <c r="C160" s="14" t="s">
        <v>118</v>
      </c>
      <c r="D160" s="15" t="s">
        <v>68</v>
      </c>
      <c r="E160" s="16" t="str">
        <f t="shared" si="44"/>
        <v>01</v>
      </c>
      <c r="F160" s="16" t="str">
        <f t="shared" si="45"/>
        <v>04</v>
      </c>
      <c r="G160" s="14" t="s">
        <v>69</v>
      </c>
      <c r="H160" s="13" t="s">
        <v>41</v>
      </c>
      <c r="I160" s="14" t="s">
        <v>12</v>
      </c>
      <c r="J160" s="13" t="s">
        <v>21</v>
      </c>
      <c r="K160" s="14" t="s">
        <v>22</v>
      </c>
      <c r="L160" s="17">
        <v>106.9</v>
      </c>
      <c r="M160" s="17">
        <v>17.399999999999999</v>
      </c>
      <c r="N160" s="23">
        <f t="shared" si="41"/>
        <v>16.3</v>
      </c>
    </row>
    <row r="161" spans="1:14" ht="56.25" outlineLevel="3">
      <c r="A161" s="22" t="str">
        <f t="shared" si="46"/>
        <v>Расходы на обеспечение функций органов местного самоуправления
-Закупка энергетических ресурсов</v>
      </c>
      <c r="B161" s="13" t="s">
        <v>117</v>
      </c>
      <c r="C161" s="14" t="s">
        <v>118</v>
      </c>
      <c r="D161" s="15" t="s">
        <v>68</v>
      </c>
      <c r="E161" s="16" t="str">
        <f t="shared" si="44"/>
        <v>01</v>
      </c>
      <c r="F161" s="16" t="str">
        <f t="shared" si="45"/>
        <v>04</v>
      </c>
      <c r="G161" s="14" t="s">
        <v>69</v>
      </c>
      <c r="H161" s="13" t="s">
        <v>41</v>
      </c>
      <c r="I161" s="14" t="s">
        <v>12</v>
      </c>
      <c r="J161" s="13" t="s">
        <v>70</v>
      </c>
      <c r="K161" s="14" t="s">
        <v>71</v>
      </c>
      <c r="L161" s="17">
        <v>420.9</v>
      </c>
      <c r="M161" s="17">
        <v>186.6</v>
      </c>
      <c r="N161" s="23">
        <f t="shared" si="41"/>
        <v>44.3</v>
      </c>
    </row>
    <row r="162" spans="1:14" ht="37.5" outlineLevel="1">
      <c r="A162" s="20" t="str">
        <f t="shared" ref="A162:A163" si="47">G162</f>
        <v>НАЦИОНАЛЬНАЯ БЕЗОПАСНОСТЬ И ПРАВООХРАНИТЕЛЬНАЯ ДЕЯТЕЛЬНОСТЬ</v>
      </c>
      <c r="B162" s="8" t="s">
        <v>117</v>
      </c>
      <c r="C162" s="9" t="s">
        <v>118</v>
      </c>
      <c r="D162" s="10" t="s">
        <v>74</v>
      </c>
      <c r="E162" s="11" t="str">
        <f t="shared" si="44"/>
        <v>03</v>
      </c>
      <c r="F162" s="11" t="str">
        <f t="shared" si="45"/>
        <v>00</v>
      </c>
      <c r="G162" s="9" t="s">
        <v>75</v>
      </c>
      <c r="H162" s="8"/>
      <c r="I162" s="9"/>
      <c r="J162" s="8"/>
      <c r="K162" s="9"/>
      <c r="L162" s="12">
        <v>4534.8999999999996</v>
      </c>
      <c r="M162" s="12">
        <v>717.4</v>
      </c>
      <c r="N162" s="21">
        <f t="shared" si="41"/>
        <v>15.8</v>
      </c>
    </row>
    <row r="163" spans="1:14" ht="56.25" outlineLevel="2">
      <c r="A163" s="20" t="str">
        <f t="shared" si="47"/>
        <v>Защита населения и территории от чрезвычайных ситуаций природного и техногенного характера, пожарная безопасность</v>
      </c>
      <c r="B163" s="8" t="s">
        <v>117</v>
      </c>
      <c r="C163" s="9" t="s">
        <v>118</v>
      </c>
      <c r="D163" s="10" t="s">
        <v>76</v>
      </c>
      <c r="E163" s="11" t="str">
        <f t="shared" si="44"/>
        <v>03</v>
      </c>
      <c r="F163" s="11" t="str">
        <f t="shared" si="45"/>
        <v>10</v>
      </c>
      <c r="G163" s="9" t="s">
        <v>77</v>
      </c>
      <c r="H163" s="8"/>
      <c r="I163" s="9"/>
      <c r="J163" s="8"/>
      <c r="K163" s="9"/>
      <c r="L163" s="12">
        <v>4534.8999999999996</v>
      </c>
      <c r="M163" s="12">
        <v>717.4</v>
      </c>
      <c r="N163" s="21">
        <f t="shared" si="41"/>
        <v>15.8</v>
      </c>
    </row>
    <row r="164" spans="1:14" ht="56.25" outlineLevel="3">
      <c r="A164" s="22" t="str">
        <f t="shared" ref="A164:A169" si="48">CONCATENATE(I164,CHAR(10),"-",K164)</f>
        <v>Расходы на обеспечение деятельности муниципальных учреждений
-Фонд оплаты труда учреждений</v>
      </c>
      <c r="B164" s="13" t="s">
        <v>117</v>
      </c>
      <c r="C164" s="14" t="s">
        <v>118</v>
      </c>
      <c r="D164" s="15" t="s">
        <v>76</v>
      </c>
      <c r="E164" s="16" t="str">
        <f t="shared" si="44"/>
        <v>03</v>
      </c>
      <c r="F164" s="16" t="str">
        <f t="shared" si="45"/>
        <v>10</v>
      </c>
      <c r="G164" s="14" t="s">
        <v>77</v>
      </c>
      <c r="H164" s="13" t="s">
        <v>78</v>
      </c>
      <c r="I164" s="14" t="s">
        <v>79</v>
      </c>
      <c r="J164" s="13" t="s">
        <v>35</v>
      </c>
      <c r="K164" s="14" t="s">
        <v>36</v>
      </c>
      <c r="L164" s="17">
        <v>1700.6</v>
      </c>
      <c r="M164" s="17">
        <v>374.5</v>
      </c>
      <c r="N164" s="23">
        <f t="shared" si="41"/>
        <v>22</v>
      </c>
    </row>
    <row r="165" spans="1:14" ht="93.75" outlineLevel="3">
      <c r="A165" s="22" t="str">
        <f t="shared" si="48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165" s="13" t="s">
        <v>117</v>
      </c>
      <c r="C165" s="14" t="s">
        <v>118</v>
      </c>
      <c r="D165" s="15" t="s">
        <v>76</v>
      </c>
      <c r="E165" s="16" t="str">
        <f t="shared" si="44"/>
        <v>03</v>
      </c>
      <c r="F165" s="16" t="str">
        <f t="shared" si="45"/>
        <v>10</v>
      </c>
      <c r="G165" s="14" t="s">
        <v>77</v>
      </c>
      <c r="H165" s="13" t="s">
        <v>78</v>
      </c>
      <c r="I165" s="14" t="s">
        <v>79</v>
      </c>
      <c r="J165" s="13" t="s">
        <v>37</v>
      </c>
      <c r="K165" s="14" t="s">
        <v>38</v>
      </c>
      <c r="L165" s="17">
        <v>511.8</v>
      </c>
      <c r="M165" s="17">
        <v>103.9</v>
      </c>
      <c r="N165" s="23">
        <f t="shared" si="41"/>
        <v>20.3</v>
      </c>
    </row>
    <row r="166" spans="1:14" ht="75" outlineLevel="3">
      <c r="A166" s="22" t="str">
        <f t="shared" si="48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166" s="13" t="s">
        <v>117</v>
      </c>
      <c r="C166" s="14" t="s">
        <v>118</v>
      </c>
      <c r="D166" s="15" t="s">
        <v>76</v>
      </c>
      <c r="E166" s="16" t="str">
        <f t="shared" si="44"/>
        <v>03</v>
      </c>
      <c r="F166" s="16" t="str">
        <f t="shared" si="45"/>
        <v>10</v>
      </c>
      <c r="G166" s="14" t="s">
        <v>77</v>
      </c>
      <c r="H166" s="13" t="s">
        <v>78</v>
      </c>
      <c r="I166" s="14" t="s">
        <v>79</v>
      </c>
      <c r="J166" s="13" t="s">
        <v>19</v>
      </c>
      <c r="K166" s="14" t="s">
        <v>20</v>
      </c>
      <c r="L166" s="17">
        <v>12</v>
      </c>
      <c r="M166" s="17">
        <v>1.5</v>
      </c>
      <c r="N166" s="23">
        <f t="shared" si="41"/>
        <v>12.5</v>
      </c>
    </row>
    <row r="167" spans="1:14" ht="56.25" outlineLevel="3">
      <c r="A167" s="22" t="str">
        <f t="shared" si="48"/>
        <v>Расходы на обеспечение деятельности муниципальных учреждений
-Прочая закупка товаров, работ и услуг</v>
      </c>
      <c r="B167" s="13" t="s">
        <v>117</v>
      </c>
      <c r="C167" s="14" t="s">
        <v>118</v>
      </c>
      <c r="D167" s="15" t="s">
        <v>76</v>
      </c>
      <c r="E167" s="16" t="str">
        <f t="shared" si="44"/>
        <v>03</v>
      </c>
      <c r="F167" s="16" t="str">
        <f t="shared" si="45"/>
        <v>10</v>
      </c>
      <c r="G167" s="14" t="s">
        <v>77</v>
      </c>
      <c r="H167" s="13" t="s">
        <v>78</v>
      </c>
      <c r="I167" s="14" t="s">
        <v>79</v>
      </c>
      <c r="J167" s="13" t="s">
        <v>21</v>
      </c>
      <c r="K167" s="14" t="s">
        <v>22</v>
      </c>
      <c r="L167" s="17">
        <v>428.5</v>
      </c>
      <c r="M167" s="17">
        <v>23.1</v>
      </c>
      <c r="N167" s="23">
        <f t="shared" si="41"/>
        <v>5.4</v>
      </c>
    </row>
    <row r="168" spans="1:14" ht="56.25" outlineLevel="3">
      <c r="A168" s="22" t="str">
        <f t="shared" si="48"/>
        <v>Расходы на обеспечение деятельности муниципальных учреждений
-Закупка энергетических ресурсов</v>
      </c>
      <c r="B168" s="13" t="s">
        <v>117</v>
      </c>
      <c r="C168" s="14" t="s">
        <v>118</v>
      </c>
      <c r="D168" s="15" t="s">
        <v>76</v>
      </c>
      <c r="E168" s="16" t="str">
        <f t="shared" si="44"/>
        <v>03</v>
      </c>
      <c r="F168" s="16" t="str">
        <f t="shared" si="45"/>
        <v>10</v>
      </c>
      <c r="G168" s="14" t="s">
        <v>77</v>
      </c>
      <c r="H168" s="13" t="s">
        <v>78</v>
      </c>
      <c r="I168" s="14" t="s">
        <v>79</v>
      </c>
      <c r="J168" s="13" t="s">
        <v>70</v>
      </c>
      <c r="K168" s="14" t="s">
        <v>71</v>
      </c>
      <c r="L168" s="17">
        <v>481</v>
      </c>
      <c r="M168" s="17">
        <v>214.3</v>
      </c>
      <c r="N168" s="23">
        <f t="shared" si="41"/>
        <v>44.6</v>
      </c>
    </row>
    <row r="169" spans="1:14" ht="37.5" outlineLevel="3">
      <c r="A169" s="22" t="str">
        <f t="shared" si="48"/>
        <v>Противопожарные мероприятия
-Прочая закупка товаров, работ и услуг</v>
      </c>
      <c r="B169" s="13" t="s">
        <v>117</v>
      </c>
      <c r="C169" s="14" t="s">
        <v>118</v>
      </c>
      <c r="D169" s="15" t="s">
        <v>76</v>
      </c>
      <c r="E169" s="16" t="str">
        <f t="shared" si="44"/>
        <v>03</v>
      </c>
      <c r="F169" s="16" t="str">
        <f t="shared" si="45"/>
        <v>10</v>
      </c>
      <c r="G169" s="14" t="s">
        <v>77</v>
      </c>
      <c r="H169" s="13" t="s">
        <v>80</v>
      </c>
      <c r="I169" s="14" t="s">
        <v>81</v>
      </c>
      <c r="J169" s="13" t="s">
        <v>21</v>
      </c>
      <c r="K169" s="14" t="s">
        <v>22</v>
      </c>
      <c r="L169" s="17">
        <v>1401</v>
      </c>
      <c r="M169" s="17">
        <v>0</v>
      </c>
      <c r="N169" s="23">
        <f t="shared" si="41"/>
        <v>0</v>
      </c>
    </row>
    <row r="170" spans="1:14" ht="18.75" outlineLevel="1">
      <c r="A170" s="20" t="str">
        <f t="shared" ref="A170:A171" si="49">G170</f>
        <v>НАЦИОНАЛЬНАЯ ЭКОНОМИКА</v>
      </c>
      <c r="B170" s="8" t="s">
        <v>117</v>
      </c>
      <c r="C170" s="9" t="s">
        <v>118</v>
      </c>
      <c r="D170" s="10" t="s">
        <v>42</v>
      </c>
      <c r="E170" s="11" t="str">
        <f t="shared" si="44"/>
        <v>04</v>
      </c>
      <c r="F170" s="11" t="str">
        <f t="shared" si="45"/>
        <v>00</v>
      </c>
      <c r="G170" s="9" t="s">
        <v>43</v>
      </c>
      <c r="H170" s="8"/>
      <c r="I170" s="9"/>
      <c r="J170" s="8"/>
      <c r="K170" s="9"/>
      <c r="L170" s="12">
        <v>251.3</v>
      </c>
      <c r="M170" s="12">
        <v>129.5</v>
      </c>
      <c r="N170" s="21">
        <f t="shared" si="41"/>
        <v>51.5</v>
      </c>
    </row>
    <row r="171" spans="1:14" ht="18.75" outlineLevel="2">
      <c r="A171" s="20" t="str">
        <f t="shared" si="49"/>
        <v>Дорожное хозяйство (дорожные фонды)</v>
      </c>
      <c r="B171" s="8" t="s">
        <v>117</v>
      </c>
      <c r="C171" s="9" t="s">
        <v>118</v>
      </c>
      <c r="D171" s="10" t="s">
        <v>82</v>
      </c>
      <c r="E171" s="11" t="str">
        <f t="shared" si="44"/>
        <v>04</v>
      </c>
      <c r="F171" s="11" t="str">
        <f t="shared" si="45"/>
        <v>09</v>
      </c>
      <c r="G171" s="9" t="s">
        <v>83</v>
      </c>
      <c r="H171" s="8"/>
      <c r="I171" s="9"/>
      <c r="J171" s="8"/>
      <c r="K171" s="9"/>
      <c r="L171" s="12">
        <v>246</v>
      </c>
      <c r="M171" s="12">
        <v>129.5</v>
      </c>
      <c r="N171" s="21">
        <f t="shared" si="41"/>
        <v>52.6</v>
      </c>
    </row>
    <row r="172" spans="1:14" ht="56.25" outlineLevel="3">
      <c r="A172" s="22" t="str">
        <f>CONCATENATE(I172,CHAR(10),"-",K172)</f>
        <v>Реализация мероприятий, направленных на содержание дорог общего пользования, тротуаров
-Прочая закупка товаров, работ и услуг</v>
      </c>
      <c r="B172" s="13" t="s">
        <v>117</v>
      </c>
      <c r="C172" s="14" t="s">
        <v>118</v>
      </c>
      <c r="D172" s="15" t="s">
        <v>82</v>
      </c>
      <c r="E172" s="16" t="str">
        <f t="shared" si="44"/>
        <v>04</v>
      </c>
      <c r="F172" s="16" t="str">
        <f t="shared" si="45"/>
        <v>09</v>
      </c>
      <c r="G172" s="14" t="s">
        <v>83</v>
      </c>
      <c r="H172" s="13" t="s">
        <v>84</v>
      </c>
      <c r="I172" s="14" t="s">
        <v>85</v>
      </c>
      <c r="J172" s="13" t="s">
        <v>21</v>
      </c>
      <c r="K172" s="14" t="s">
        <v>22</v>
      </c>
      <c r="L172" s="17">
        <v>246</v>
      </c>
      <c r="M172" s="17">
        <v>129.5</v>
      </c>
      <c r="N172" s="23">
        <f t="shared" si="41"/>
        <v>52.6</v>
      </c>
    </row>
    <row r="173" spans="1:14" ht="18.75" outlineLevel="2">
      <c r="A173" s="20" t="str">
        <f>G173</f>
        <v>Связь и информатика</v>
      </c>
      <c r="B173" s="8" t="s">
        <v>117</v>
      </c>
      <c r="C173" s="9" t="s">
        <v>118</v>
      </c>
      <c r="D173" s="10" t="s">
        <v>44</v>
      </c>
      <c r="E173" s="11" t="str">
        <f t="shared" si="44"/>
        <v>04</v>
      </c>
      <c r="F173" s="11" t="str">
        <f t="shared" si="45"/>
        <v>10</v>
      </c>
      <c r="G173" s="9" t="s">
        <v>45</v>
      </c>
      <c r="H173" s="8"/>
      <c r="I173" s="9"/>
      <c r="J173" s="8"/>
      <c r="K173" s="9"/>
      <c r="L173" s="12">
        <v>5.3</v>
      </c>
      <c r="M173" s="12">
        <v>0</v>
      </c>
      <c r="N173" s="21">
        <f t="shared" si="41"/>
        <v>0</v>
      </c>
    </row>
    <row r="174" spans="1:14" ht="75" outlineLevel="3">
      <c r="A174" s="22" t="str">
        <f>CONCATENATE(I174,CHAR(10),"-",K174)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174" s="13" t="s">
        <v>117</v>
      </c>
      <c r="C174" s="14" t="s">
        <v>118</v>
      </c>
      <c r="D174" s="15" t="s">
        <v>44</v>
      </c>
      <c r="E174" s="16" t="str">
        <f t="shared" si="44"/>
        <v>04</v>
      </c>
      <c r="F174" s="16" t="str">
        <f t="shared" si="45"/>
        <v>10</v>
      </c>
      <c r="G174" s="14" t="s">
        <v>45</v>
      </c>
      <c r="H174" s="13" t="s">
        <v>48</v>
      </c>
      <c r="I174" s="14" t="s">
        <v>49</v>
      </c>
      <c r="J174" s="13" t="s">
        <v>19</v>
      </c>
      <c r="K174" s="14" t="s">
        <v>20</v>
      </c>
      <c r="L174" s="17">
        <v>5.3</v>
      </c>
      <c r="M174" s="17">
        <v>0</v>
      </c>
      <c r="N174" s="23">
        <f t="shared" si="41"/>
        <v>0</v>
      </c>
    </row>
    <row r="175" spans="1:14" ht="18.75" outlineLevel="1">
      <c r="A175" s="20" t="str">
        <f t="shared" ref="A175:A176" si="50">G175</f>
        <v>ЖИЛИЩНО-КОММУНАЛЬНОЕ ХОЗЯЙСТВО</v>
      </c>
      <c r="B175" s="8" t="s">
        <v>117</v>
      </c>
      <c r="C175" s="9" t="s">
        <v>118</v>
      </c>
      <c r="D175" s="10" t="s">
        <v>90</v>
      </c>
      <c r="E175" s="11" t="str">
        <f t="shared" si="44"/>
        <v>05</v>
      </c>
      <c r="F175" s="11" t="str">
        <f t="shared" si="45"/>
        <v>00</v>
      </c>
      <c r="G175" s="9" t="s">
        <v>91</v>
      </c>
      <c r="H175" s="8"/>
      <c r="I175" s="9"/>
      <c r="J175" s="8"/>
      <c r="K175" s="9"/>
      <c r="L175" s="12">
        <v>14651.5</v>
      </c>
      <c r="M175" s="12">
        <v>1385.9</v>
      </c>
      <c r="N175" s="21">
        <f t="shared" si="41"/>
        <v>9.5</v>
      </c>
    </row>
    <row r="176" spans="1:14" ht="18.75" outlineLevel="2">
      <c r="A176" s="20" t="str">
        <f t="shared" si="50"/>
        <v>Благоустройство</v>
      </c>
      <c r="B176" s="8" t="s">
        <v>117</v>
      </c>
      <c r="C176" s="9" t="s">
        <v>118</v>
      </c>
      <c r="D176" s="10" t="s">
        <v>92</v>
      </c>
      <c r="E176" s="11" t="str">
        <f t="shared" si="44"/>
        <v>05</v>
      </c>
      <c r="F176" s="11" t="str">
        <f t="shared" si="45"/>
        <v>03</v>
      </c>
      <c r="G176" s="9" t="s">
        <v>93</v>
      </c>
      <c r="H176" s="8"/>
      <c r="I176" s="9"/>
      <c r="J176" s="8"/>
      <c r="K176" s="9"/>
      <c r="L176" s="12">
        <v>10549.1</v>
      </c>
      <c r="M176" s="12">
        <v>810.2</v>
      </c>
      <c r="N176" s="21">
        <f t="shared" si="41"/>
        <v>7.7</v>
      </c>
    </row>
    <row r="177" spans="1:14" ht="56.25" outlineLevel="3">
      <c r="A177" s="22" t="str">
        <f t="shared" ref="A177:A182" si="51">CONCATENATE(I177,CHAR(10),"-",K177)</f>
        <v>Реализация мероприятий, направленных на уличное освещение
-Прочая закупка товаров, работ и услуг</v>
      </c>
      <c r="B177" s="13" t="s">
        <v>117</v>
      </c>
      <c r="C177" s="14" t="s">
        <v>118</v>
      </c>
      <c r="D177" s="15" t="s">
        <v>92</v>
      </c>
      <c r="E177" s="16" t="str">
        <f t="shared" si="44"/>
        <v>05</v>
      </c>
      <c r="F177" s="16" t="str">
        <f t="shared" si="45"/>
        <v>03</v>
      </c>
      <c r="G177" s="14" t="s">
        <v>93</v>
      </c>
      <c r="H177" s="13" t="s">
        <v>94</v>
      </c>
      <c r="I177" s="14" t="s">
        <v>95</v>
      </c>
      <c r="J177" s="13" t="s">
        <v>21</v>
      </c>
      <c r="K177" s="14" t="s">
        <v>22</v>
      </c>
      <c r="L177" s="17">
        <v>280</v>
      </c>
      <c r="M177" s="17">
        <v>134.5</v>
      </c>
      <c r="N177" s="23">
        <f t="shared" si="41"/>
        <v>48</v>
      </c>
    </row>
    <row r="178" spans="1:14" ht="56.25" outlineLevel="3">
      <c r="A178" s="22" t="str">
        <f t="shared" si="51"/>
        <v>Реализация мероприятий, направленных на уличное освещение
-Закупка энергетических ресурсов</v>
      </c>
      <c r="B178" s="13" t="s">
        <v>117</v>
      </c>
      <c r="C178" s="14" t="s">
        <v>118</v>
      </c>
      <c r="D178" s="15" t="s">
        <v>92</v>
      </c>
      <c r="E178" s="16" t="str">
        <f t="shared" si="44"/>
        <v>05</v>
      </c>
      <c r="F178" s="16" t="str">
        <f t="shared" si="45"/>
        <v>03</v>
      </c>
      <c r="G178" s="14" t="s">
        <v>93</v>
      </c>
      <c r="H178" s="13" t="s">
        <v>94</v>
      </c>
      <c r="I178" s="14" t="s">
        <v>95</v>
      </c>
      <c r="J178" s="13" t="s">
        <v>70</v>
      </c>
      <c r="K178" s="14" t="s">
        <v>71</v>
      </c>
      <c r="L178" s="17">
        <v>2261.4</v>
      </c>
      <c r="M178" s="17">
        <v>675.7</v>
      </c>
      <c r="N178" s="23">
        <f t="shared" si="41"/>
        <v>29.9</v>
      </c>
    </row>
    <row r="179" spans="1:14" ht="37.5" outlineLevel="3">
      <c r="A179" s="22" t="str">
        <f t="shared" si="51"/>
        <v>Реализация мероприятий, направленных на озеленение
-Прочая закупка товаров, работ и услуг</v>
      </c>
      <c r="B179" s="13" t="s">
        <v>117</v>
      </c>
      <c r="C179" s="14" t="s">
        <v>118</v>
      </c>
      <c r="D179" s="15" t="s">
        <v>92</v>
      </c>
      <c r="E179" s="16" t="str">
        <f t="shared" si="44"/>
        <v>05</v>
      </c>
      <c r="F179" s="16" t="str">
        <f t="shared" si="45"/>
        <v>03</v>
      </c>
      <c r="G179" s="14" t="s">
        <v>93</v>
      </c>
      <c r="H179" s="13" t="s">
        <v>98</v>
      </c>
      <c r="I179" s="14" t="s">
        <v>99</v>
      </c>
      <c r="J179" s="13" t="s">
        <v>21</v>
      </c>
      <c r="K179" s="14" t="s">
        <v>22</v>
      </c>
      <c r="L179" s="17">
        <v>6.7</v>
      </c>
      <c r="M179" s="17">
        <v>0</v>
      </c>
      <c r="N179" s="23">
        <f t="shared" si="41"/>
        <v>0</v>
      </c>
    </row>
    <row r="180" spans="1:14" ht="56.25" outlineLevel="3">
      <c r="A180" s="22" t="str">
        <f t="shared" si="51"/>
        <v>Реализация мероприятий, направленных на содержание кладбищ
-Прочая закупка товаров, работ и услуг</v>
      </c>
      <c r="B180" s="13" t="s">
        <v>117</v>
      </c>
      <c r="C180" s="14" t="s">
        <v>118</v>
      </c>
      <c r="D180" s="15" t="s">
        <v>92</v>
      </c>
      <c r="E180" s="16" t="str">
        <f t="shared" si="44"/>
        <v>05</v>
      </c>
      <c r="F180" s="16" t="str">
        <f t="shared" si="45"/>
        <v>03</v>
      </c>
      <c r="G180" s="14" t="s">
        <v>93</v>
      </c>
      <c r="H180" s="13" t="s">
        <v>109</v>
      </c>
      <c r="I180" s="14" t="s">
        <v>110</v>
      </c>
      <c r="J180" s="13" t="s">
        <v>21</v>
      </c>
      <c r="K180" s="14" t="s">
        <v>22</v>
      </c>
      <c r="L180" s="17">
        <v>13.9</v>
      </c>
      <c r="M180" s="17">
        <v>0</v>
      </c>
      <c r="N180" s="23">
        <f t="shared" si="41"/>
        <v>0</v>
      </c>
    </row>
    <row r="181" spans="1:14" ht="56.25" outlineLevel="3">
      <c r="A181" s="22" t="str">
        <f t="shared" si="51"/>
        <v>Реализация мероприятий, направленных на прочие расходы по благоустройству
-Прочая закупка товаров, работ и услуг</v>
      </c>
      <c r="B181" s="13" t="s">
        <v>117</v>
      </c>
      <c r="C181" s="14" t="s">
        <v>118</v>
      </c>
      <c r="D181" s="15" t="s">
        <v>92</v>
      </c>
      <c r="E181" s="16" t="str">
        <f t="shared" si="44"/>
        <v>05</v>
      </c>
      <c r="F181" s="16" t="str">
        <f t="shared" si="45"/>
        <v>03</v>
      </c>
      <c r="G181" s="14" t="s">
        <v>93</v>
      </c>
      <c r="H181" s="13" t="s">
        <v>100</v>
      </c>
      <c r="I181" s="14" t="s">
        <v>101</v>
      </c>
      <c r="J181" s="13" t="s">
        <v>21</v>
      </c>
      <c r="K181" s="14" t="s">
        <v>22</v>
      </c>
      <c r="L181" s="17">
        <v>50.5</v>
      </c>
      <c r="M181" s="17">
        <v>0</v>
      </c>
      <c r="N181" s="23">
        <f t="shared" si="41"/>
        <v>0</v>
      </c>
    </row>
    <row r="182" spans="1:14" ht="56.25" outlineLevel="3">
      <c r="A182" s="22" t="str">
        <f t="shared" si="51"/>
        <v>Реализация мероприятий по благоустройству сельских территорий
-Прочая закупка товаров, работ и услуг</v>
      </c>
      <c r="B182" s="13" t="s">
        <v>117</v>
      </c>
      <c r="C182" s="14" t="s">
        <v>118</v>
      </c>
      <c r="D182" s="15" t="s">
        <v>92</v>
      </c>
      <c r="E182" s="16" t="str">
        <f t="shared" si="44"/>
        <v>05</v>
      </c>
      <c r="F182" s="16" t="str">
        <f t="shared" si="45"/>
        <v>03</v>
      </c>
      <c r="G182" s="14" t="s">
        <v>93</v>
      </c>
      <c r="H182" s="13" t="s">
        <v>102</v>
      </c>
      <c r="I182" s="14" t="s">
        <v>103</v>
      </c>
      <c r="J182" s="13" t="s">
        <v>21</v>
      </c>
      <c r="K182" s="14" t="s">
        <v>22</v>
      </c>
      <c r="L182" s="17">
        <v>7936.6</v>
      </c>
      <c r="M182" s="17">
        <v>0</v>
      </c>
      <c r="N182" s="23">
        <f t="shared" si="41"/>
        <v>0</v>
      </c>
    </row>
    <row r="183" spans="1:14" ht="37.5" outlineLevel="2">
      <c r="A183" s="20" t="str">
        <f>G183</f>
        <v>Другие вопросы в области жилищно-коммунального хозяйства</v>
      </c>
      <c r="B183" s="8" t="s">
        <v>117</v>
      </c>
      <c r="C183" s="9" t="s">
        <v>118</v>
      </c>
      <c r="D183" s="10" t="s">
        <v>104</v>
      </c>
      <c r="E183" s="11" t="str">
        <f t="shared" si="44"/>
        <v>05</v>
      </c>
      <c r="F183" s="11" t="str">
        <f t="shared" si="45"/>
        <v>05</v>
      </c>
      <c r="G183" s="9" t="s">
        <v>105</v>
      </c>
      <c r="H183" s="8"/>
      <c r="I183" s="9"/>
      <c r="J183" s="8"/>
      <c r="K183" s="9"/>
      <c r="L183" s="12">
        <v>4102.3999999999996</v>
      </c>
      <c r="M183" s="12">
        <v>575.70000000000005</v>
      </c>
      <c r="N183" s="21">
        <f t="shared" si="41"/>
        <v>14</v>
      </c>
    </row>
    <row r="184" spans="1:14" ht="56.25" outlineLevel="3">
      <c r="A184" s="22" t="str">
        <f t="shared" ref="A184:A188" si="52">CONCATENATE(I184,CHAR(10),"-",K184)</f>
        <v>Расходы на обеспечение деятельности подведомственных учреждений
-Фонд оплаты труда учреждений</v>
      </c>
      <c r="B184" s="13" t="s">
        <v>117</v>
      </c>
      <c r="C184" s="14" t="s">
        <v>118</v>
      </c>
      <c r="D184" s="15" t="s">
        <v>104</v>
      </c>
      <c r="E184" s="16" t="str">
        <f t="shared" si="44"/>
        <v>05</v>
      </c>
      <c r="F184" s="16" t="str">
        <f t="shared" si="45"/>
        <v>05</v>
      </c>
      <c r="G184" s="14" t="s">
        <v>105</v>
      </c>
      <c r="H184" s="13" t="s">
        <v>106</v>
      </c>
      <c r="I184" s="14" t="s">
        <v>34</v>
      </c>
      <c r="J184" s="13" t="s">
        <v>35</v>
      </c>
      <c r="K184" s="14" t="s">
        <v>36</v>
      </c>
      <c r="L184" s="17">
        <v>2737.6</v>
      </c>
      <c r="M184" s="17">
        <v>371.7</v>
      </c>
      <c r="N184" s="23">
        <f t="shared" si="41"/>
        <v>13.6</v>
      </c>
    </row>
    <row r="185" spans="1:14" ht="93.75" outlineLevel="3">
      <c r="A185" s="22" t="str">
        <f t="shared" si="52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185" s="13" t="s">
        <v>117</v>
      </c>
      <c r="C185" s="14" t="s">
        <v>118</v>
      </c>
      <c r="D185" s="15" t="s">
        <v>104</v>
      </c>
      <c r="E185" s="16" t="str">
        <f t="shared" si="44"/>
        <v>05</v>
      </c>
      <c r="F185" s="16" t="str">
        <f t="shared" si="45"/>
        <v>05</v>
      </c>
      <c r="G185" s="14" t="s">
        <v>105</v>
      </c>
      <c r="H185" s="13" t="s">
        <v>106</v>
      </c>
      <c r="I185" s="14" t="s">
        <v>34</v>
      </c>
      <c r="J185" s="13" t="s">
        <v>37</v>
      </c>
      <c r="K185" s="14" t="s">
        <v>38</v>
      </c>
      <c r="L185" s="17">
        <v>824.9</v>
      </c>
      <c r="M185" s="17">
        <v>98.5</v>
      </c>
      <c r="N185" s="23">
        <f t="shared" si="41"/>
        <v>11.9</v>
      </c>
    </row>
    <row r="186" spans="1:14" ht="56.25" outlineLevel="3">
      <c r="A186" s="22" t="str">
        <f t="shared" si="52"/>
        <v>Расходы на обеспечение деятельности подведомственных учреждений
-Прочая закупка товаров, работ и услуг</v>
      </c>
      <c r="B186" s="13" t="s">
        <v>117</v>
      </c>
      <c r="C186" s="14" t="s">
        <v>118</v>
      </c>
      <c r="D186" s="15" t="s">
        <v>104</v>
      </c>
      <c r="E186" s="16" t="str">
        <f t="shared" si="44"/>
        <v>05</v>
      </c>
      <c r="F186" s="16" t="str">
        <f t="shared" si="45"/>
        <v>05</v>
      </c>
      <c r="G186" s="14" t="s">
        <v>105</v>
      </c>
      <c r="H186" s="13" t="s">
        <v>106</v>
      </c>
      <c r="I186" s="14" t="s">
        <v>34</v>
      </c>
      <c r="J186" s="13" t="s">
        <v>21</v>
      </c>
      <c r="K186" s="14" t="s">
        <v>22</v>
      </c>
      <c r="L186" s="17">
        <v>500.8</v>
      </c>
      <c r="M186" s="17">
        <v>101.9</v>
      </c>
      <c r="N186" s="23">
        <f t="shared" si="41"/>
        <v>20.3</v>
      </c>
    </row>
    <row r="187" spans="1:14" ht="75" outlineLevel="3">
      <c r="A187" s="22" t="str">
        <f t="shared" si="52"/>
        <v>Расходы на обеспечение деятельности подведомственных учреждений
-Уплата налога на имущество организаций и земельного налога</v>
      </c>
      <c r="B187" s="13" t="s">
        <v>117</v>
      </c>
      <c r="C187" s="14" t="s">
        <v>118</v>
      </c>
      <c r="D187" s="15" t="s">
        <v>104</v>
      </c>
      <c r="E187" s="16" t="str">
        <f t="shared" si="44"/>
        <v>05</v>
      </c>
      <c r="F187" s="16" t="str">
        <f t="shared" si="45"/>
        <v>05</v>
      </c>
      <c r="G187" s="14" t="s">
        <v>105</v>
      </c>
      <c r="H187" s="13" t="s">
        <v>106</v>
      </c>
      <c r="I187" s="14" t="s">
        <v>34</v>
      </c>
      <c r="J187" s="13" t="s">
        <v>111</v>
      </c>
      <c r="K187" s="14" t="s">
        <v>112</v>
      </c>
      <c r="L187" s="17">
        <v>37.9</v>
      </c>
      <c r="M187" s="17">
        <v>3.6</v>
      </c>
      <c r="N187" s="23">
        <f t="shared" si="41"/>
        <v>9.5</v>
      </c>
    </row>
    <row r="188" spans="1:14" ht="56.25" outlineLevel="3">
      <c r="A188" s="22" t="str">
        <f t="shared" si="52"/>
        <v>Расходы на обеспечение деятельности подведомственных учреждений
-Уплата прочих налогов, сборов</v>
      </c>
      <c r="B188" s="13" t="s">
        <v>117</v>
      </c>
      <c r="C188" s="14" t="s">
        <v>118</v>
      </c>
      <c r="D188" s="15" t="s">
        <v>104</v>
      </c>
      <c r="E188" s="16" t="str">
        <f t="shared" si="44"/>
        <v>05</v>
      </c>
      <c r="F188" s="16" t="str">
        <f t="shared" si="45"/>
        <v>05</v>
      </c>
      <c r="G188" s="14" t="s">
        <v>105</v>
      </c>
      <c r="H188" s="13" t="s">
        <v>106</v>
      </c>
      <c r="I188" s="14" t="s">
        <v>34</v>
      </c>
      <c r="J188" s="13" t="s">
        <v>23</v>
      </c>
      <c r="K188" s="14" t="s">
        <v>24</v>
      </c>
      <c r="L188" s="17">
        <v>1.2</v>
      </c>
      <c r="M188" s="17">
        <v>0</v>
      </c>
      <c r="N188" s="23">
        <f t="shared" si="41"/>
        <v>0</v>
      </c>
    </row>
    <row r="189" spans="1:14" ht="56.25">
      <c r="A189" s="20" t="str">
        <f>C189</f>
        <v>территориальный отдел администрации городского округа город Бор Нижегородской области в поселке Память Парижской Коммуны</v>
      </c>
      <c r="B189" s="8" t="s">
        <v>119</v>
      </c>
      <c r="C189" s="9" t="s">
        <v>120</v>
      </c>
      <c r="D189" s="10"/>
      <c r="E189" s="11"/>
      <c r="F189" s="11"/>
      <c r="G189" s="9"/>
      <c r="H189" s="8"/>
      <c r="I189" s="9"/>
      <c r="J189" s="8"/>
      <c r="K189" s="9"/>
      <c r="L189" s="12">
        <v>14124.5</v>
      </c>
      <c r="M189" s="12">
        <v>2860</v>
      </c>
      <c r="N189" s="21">
        <f t="shared" si="41"/>
        <v>20.2</v>
      </c>
    </row>
    <row r="190" spans="1:14" ht="18.75" outlineLevel="1">
      <c r="A190" s="20" t="str">
        <f t="shared" ref="A190:A191" si="53">G190</f>
        <v>ОБЩЕГОСУДАРСТВЕННЫЕ ВОПРОСЫ</v>
      </c>
      <c r="B190" s="8" t="s">
        <v>119</v>
      </c>
      <c r="C190" s="9" t="s">
        <v>120</v>
      </c>
      <c r="D190" s="10" t="s">
        <v>7</v>
      </c>
      <c r="E190" s="11" t="str">
        <f t="shared" ref="E190:E226" si="54">LEFT(D190,2)</f>
        <v>01</v>
      </c>
      <c r="F190" s="11" t="str">
        <f t="shared" ref="F190:F226" si="55">RIGHT(D190,2)</f>
        <v>00</v>
      </c>
      <c r="G190" s="9" t="s">
        <v>8</v>
      </c>
      <c r="H190" s="8"/>
      <c r="I190" s="9"/>
      <c r="J190" s="8"/>
      <c r="K190" s="9"/>
      <c r="L190" s="12">
        <v>1896.8</v>
      </c>
      <c r="M190" s="12">
        <v>417.7</v>
      </c>
      <c r="N190" s="21">
        <f t="shared" si="41"/>
        <v>22</v>
      </c>
    </row>
    <row r="191" spans="1:14" ht="75" outlineLevel="2">
      <c r="A191" s="20" t="str">
        <f t="shared" si="5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91" s="8" t="s">
        <v>119</v>
      </c>
      <c r="C191" s="9" t="s">
        <v>120</v>
      </c>
      <c r="D191" s="10" t="s">
        <v>68</v>
      </c>
      <c r="E191" s="11" t="str">
        <f t="shared" si="54"/>
        <v>01</v>
      </c>
      <c r="F191" s="11" t="str">
        <f t="shared" si="55"/>
        <v>04</v>
      </c>
      <c r="G191" s="9" t="s">
        <v>69</v>
      </c>
      <c r="H191" s="8"/>
      <c r="I191" s="9"/>
      <c r="J191" s="8"/>
      <c r="K191" s="9"/>
      <c r="L191" s="12">
        <v>1896.8</v>
      </c>
      <c r="M191" s="12">
        <v>417.7</v>
      </c>
      <c r="N191" s="21">
        <f t="shared" si="41"/>
        <v>22</v>
      </c>
    </row>
    <row r="192" spans="1:14" ht="75" outlineLevel="3">
      <c r="A192" s="22" t="str">
        <f t="shared" ref="A192:A196" si="56">CONCATENATE(I192,CHAR(10),"-",K192)</f>
        <v>Расходы на обеспечение функций органов местного самоуправления
-Фонд оплаты труда государственных (муниципальных) органов</v>
      </c>
      <c r="B192" s="13" t="s">
        <v>119</v>
      </c>
      <c r="C192" s="14" t="s">
        <v>120</v>
      </c>
      <c r="D192" s="15" t="s">
        <v>68</v>
      </c>
      <c r="E192" s="16" t="str">
        <f t="shared" si="54"/>
        <v>01</v>
      </c>
      <c r="F192" s="16" t="str">
        <f t="shared" si="55"/>
        <v>04</v>
      </c>
      <c r="G192" s="14" t="s">
        <v>69</v>
      </c>
      <c r="H192" s="13" t="s">
        <v>41</v>
      </c>
      <c r="I192" s="14" t="s">
        <v>12</v>
      </c>
      <c r="J192" s="13" t="s">
        <v>13</v>
      </c>
      <c r="K192" s="14" t="s">
        <v>14</v>
      </c>
      <c r="L192" s="17">
        <v>1142.3</v>
      </c>
      <c r="M192" s="17">
        <v>269.89999999999998</v>
      </c>
      <c r="N192" s="23">
        <f t="shared" si="41"/>
        <v>23.6</v>
      </c>
    </row>
    <row r="193" spans="1:14" ht="93.75" outlineLevel="3">
      <c r="A193" s="22" t="str">
        <f t="shared" si="56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93" s="13" t="s">
        <v>119</v>
      </c>
      <c r="C193" s="14" t="s">
        <v>120</v>
      </c>
      <c r="D193" s="15" t="s">
        <v>68</v>
      </c>
      <c r="E193" s="16" t="str">
        <f t="shared" si="54"/>
        <v>01</v>
      </c>
      <c r="F193" s="16" t="str">
        <f t="shared" si="55"/>
        <v>04</v>
      </c>
      <c r="G193" s="14" t="s">
        <v>69</v>
      </c>
      <c r="H193" s="13" t="s">
        <v>41</v>
      </c>
      <c r="I193" s="14" t="s">
        <v>12</v>
      </c>
      <c r="J193" s="13" t="s">
        <v>17</v>
      </c>
      <c r="K193" s="14" t="s">
        <v>18</v>
      </c>
      <c r="L193" s="17">
        <v>494.2</v>
      </c>
      <c r="M193" s="17">
        <v>60.7</v>
      </c>
      <c r="N193" s="23">
        <f t="shared" si="41"/>
        <v>12.3</v>
      </c>
    </row>
    <row r="194" spans="1:14" ht="75" outlineLevel="3">
      <c r="A194" s="22" t="str">
        <f t="shared" si="56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194" s="13" t="s">
        <v>119</v>
      </c>
      <c r="C194" s="14" t="s">
        <v>120</v>
      </c>
      <c r="D194" s="15" t="s">
        <v>68</v>
      </c>
      <c r="E194" s="16" t="str">
        <f t="shared" si="54"/>
        <v>01</v>
      </c>
      <c r="F194" s="16" t="str">
        <f t="shared" si="55"/>
        <v>04</v>
      </c>
      <c r="G194" s="14" t="s">
        <v>69</v>
      </c>
      <c r="H194" s="13" t="s">
        <v>41</v>
      </c>
      <c r="I194" s="14" t="s">
        <v>12</v>
      </c>
      <c r="J194" s="13" t="s">
        <v>19</v>
      </c>
      <c r="K194" s="14" t="s">
        <v>20</v>
      </c>
      <c r="L194" s="17">
        <v>56</v>
      </c>
      <c r="M194" s="17">
        <v>11.3</v>
      </c>
      <c r="N194" s="23">
        <f t="shared" si="41"/>
        <v>20.2</v>
      </c>
    </row>
    <row r="195" spans="1:14" ht="56.25" outlineLevel="3">
      <c r="A195" s="22" t="str">
        <f t="shared" si="56"/>
        <v>Расходы на обеспечение функций органов местного самоуправления
-Прочая закупка товаров, работ и услуг</v>
      </c>
      <c r="B195" s="13" t="s">
        <v>119</v>
      </c>
      <c r="C195" s="14" t="s">
        <v>120</v>
      </c>
      <c r="D195" s="15" t="s">
        <v>68</v>
      </c>
      <c r="E195" s="16" t="str">
        <f t="shared" si="54"/>
        <v>01</v>
      </c>
      <c r="F195" s="16" t="str">
        <f t="shared" si="55"/>
        <v>04</v>
      </c>
      <c r="G195" s="14" t="s">
        <v>69</v>
      </c>
      <c r="H195" s="13" t="s">
        <v>41</v>
      </c>
      <c r="I195" s="14" t="s">
        <v>12</v>
      </c>
      <c r="J195" s="13" t="s">
        <v>21</v>
      </c>
      <c r="K195" s="14" t="s">
        <v>22</v>
      </c>
      <c r="L195" s="17">
        <v>95.3</v>
      </c>
      <c r="M195" s="17">
        <v>20.3</v>
      </c>
      <c r="N195" s="23">
        <f t="shared" si="41"/>
        <v>21.3</v>
      </c>
    </row>
    <row r="196" spans="1:14" ht="56.25" outlineLevel="3">
      <c r="A196" s="22" t="str">
        <f t="shared" si="56"/>
        <v>Расходы на обеспечение функций органов местного самоуправления
-Закупка энергетических ресурсов</v>
      </c>
      <c r="B196" s="13" t="s">
        <v>119</v>
      </c>
      <c r="C196" s="14" t="s">
        <v>120</v>
      </c>
      <c r="D196" s="15" t="s">
        <v>68</v>
      </c>
      <c r="E196" s="16" t="str">
        <f t="shared" si="54"/>
        <v>01</v>
      </c>
      <c r="F196" s="16" t="str">
        <f t="shared" si="55"/>
        <v>04</v>
      </c>
      <c r="G196" s="14" t="s">
        <v>69</v>
      </c>
      <c r="H196" s="13" t="s">
        <v>41</v>
      </c>
      <c r="I196" s="14" t="s">
        <v>12</v>
      </c>
      <c r="J196" s="13" t="s">
        <v>70</v>
      </c>
      <c r="K196" s="14" t="s">
        <v>71</v>
      </c>
      <c r="L196" s="17">
        <v>109</v>
      </c>
      <c r="M196" s="17">
        <v>55.4</v>
      </c>
      <c r="N196" s="23">
        <f t="shared" si="41"/>
        <v>50.8</v>
      </c>
    </row>
    <row r="197" spans="1:14" ht="37.5" outlineLevel="1">
      <c r="A197" s="20" t="str">
        <f t="shared" ref="A197:A198" si="57">G197</f>
        <v>НАЦИОНАЛЬНАЯ БЕЗОПАСНОСТЬ И ПРАВООХРАНИТЕЛЬНАЯ ДЕЯТЕЛЬНОСТЬ</v>
      </c>
      <c r="B197" s="8" t="s">
        <v>119</v>
      </c>
      <c r="C197" s="9" t="s">
        <v>120</v>
      </c>
      <c r="D197" s="10" t="s">
        <v>74</v>
      </c>
      <c r="E197" s="11" t="str">
        <f t="shared" si="54"/>
        <v>03</v>
      </c>
      <c r="F197" s="11" t="str">
        <f t="shared" si="55"/>
        <v>00</v>
      </c>
      <c r="G197" s="9" t="s">
        <v>75</v>
      </c>
      <c r="H197" s="8"/>
      <c r="I197" s="9"/>
      <c r="J197" s="8"/>
      <c r="K197" s="9"/>
      <c r="L197" s="12">
        <v>4592.3999999999996</v>
      </c>
      <c r="M197" s="12">
        <v>1119.8</v>
      </c>
      <c r="N197" s="21">
        <f t="shared" si="41"/>
        <v>24.4</v>
      </c>
    </row>
    <row r="198" spans="1:14" ht="56.25" outlineLevel="2">
      <c r="A198" s="20" t="str">
        <f t="shared" si="57"/>
        <v>Защита населения и территории от чрезвычайных ситуаций природного и техногенного характера, пожарная безопасность</v>
      </c>
      <c r="B198" s="8" t="s">
        <v>119</v>
      </c>
      <c r="C198" s="9" t="s">
        <v>120</v>
      </c>
      <c r="D198" s="10" t="s">
        <v>76</v>
      </c>
      <c r="E198" s="11" t="str">
        <f t="shared" si="54"/>
        <v>03</v>
      </c>
      <c r="F198" s="11" t="str">
        <f t="shared" si="55"/>
        <v>10</v>
      </c>
      <c r="G198" s="9" t="s">
        <v>77</v>
      </c>
      <c r="H198" s="8"/>
      <c r="I198" s="9"/>
      <c r="J198" s="8"/>
      <c r="K198" s="9"/>
      <c r="L198" s="12">
        <v>4592.3999999999996</v>
      </c>
      <c r="M198" s="12">
        <v>1119.8</v>
      </c>
      <c r="N198" s="21">
        <f t="shared" si="41"/>
        <v>24.4</v>
      </c>
    </row>
    <row r="199" spans="1:14" ht="56.25" outlineLevel="3">
      <c r="A199" s="22" t="str">
        <f t="shared" ref="A199:A207" si="58">CONCATENATE(I199,CHAR(10),"-",K199)</f>
        <v>Резервный фонд администрации городского округа город Бор
-Прочая закупка товаров, работ и услуг</v>
      </c>
      <c r="B199" s="13" t="s">
        <v>119</v>
      </c>
      <c r="C199" s="14" t="s">
        <v>120</v>
      </c>
      <c r="D199" s="15" t="s">
        <v>76</v>
      </c>
      <c r="E199" s="16" t="str">
        <f t="shared" si="54"/>
        <v>03</v>
      </c>
      <c r="F199" s="16" t="str">
        <f t="shared" si="55"/>
        <v>10</v>
      </c>
      <c r="G199" s="14" t="s">
        <v>77</v>
      </c>
      <c r="H199" s="13" t="s">
        <v>27</v>
      </c>
      <c r="I199" s="14" t="s">
        <v>28</v>
      </c>
      <c r="J199" s="13" t="s">
        <v>21</v>
      </c>
      <c r="K199" s="14" t="s">
        <v>22</v>
      </c>
      <c r="L199" s="17">
        <v>18</v>
      </c>
      <c r="M199" s="17">
        <v>0</v>
      </c>
      <c r="N199" s="23">
        <f t="shared" si="41"/>
        <v>0</v>
      </c>
    </row>
    <row r="200" spans="1:14" ht="56.25" outlineLevel="3">
      <c r="A200" s="22" t="str">
        <f t="shared" si="58"/>
        <v>Расходы на обеспечение деятельности муниципальных учреждений
-Фонд оплаты труда учреждений</v>
      </c>
      <c r="B200" s="13" t="s">
        <v>119</v>
      </c>
      <c r="C200" s="14" t="s">
        <v>120</v>
      </c>
      <c r="D200" s="15" t="s">
        <v>76</v>
      </c>
      <c r="E200" s="16" t="str">
        <f t="shared" si="54"/>
        <v>03</v>
      </c>
      <c r="F200" s="16" t="str">
        <f t="shared" si="55"/>
        <v>10</v>
      </c>
      <c r="G200" s="14" t="s">
        <v>77</v>
      </c>
      <c r="H200" s="13" t="s">
        <v>78</v>
      </c>
      <c r="I200" s="14" t="s">
        <v>79</v>
      </c>
      <c r="J200" s="13" t="s">
        <v>35</v>
      </c>
      <c r="K200" s="14" t="s">
        <v>36</v>
      </c>
      <c r="L200" s="17">
        <v>2797.5</v>
      </c>
      <c r="M200" s="17">
        <v>793</v>
      </c>
      <c r="N200" s="23">
        <f t="shared" si="41"/>
        <v>28.3</v>
      </c>
    </row>
    <row r="201" spans="1:14" ht="93.75" outlineLevel="3">
      <c r="A201" s="22" t="str">
        <f t="shared" si="58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201" s="13" t="s">
        <v>119</v>
      </c>
      <c r="C201" s="14" t="s">
        <v>120</v>
      </c>
      <c r="D201" s="15" t="s">
        <v>76</v>
      </c>
      <c r="E201" s="16" t="str">
        <f t="shared" si="54"/>
        <v>03</v>
      </c>
      <c r="F201" s="16" t="str">
        <f t="shared" si="55"/>
        <v>10</v>
      </c>
      <c r="G201" s="14" t="s">
        <v>77</v>
      </c>
      <c r="H201" s="13" t="s">
        <v>78</v>
      </c>
      <c r="I201" s="14" t="s">
        <v>79</v>
      </c>
      <c r="J201" s="13" t="s">
        <v>37</v>
      </c>
      <c r="K201" s="14" t="s">
        <v>38</v>
      </c>
      <c r="L201" s="17">
        <v>1210.4000000000001</v>
      </c>
      <c r="M201" s="17">
        <v>183.9</v>
      </c>
      <c r="N201" s="23">
        <f t="shared" si="41"/>
        <v>15.2</v>
      </c>
    </row>
    <row r="202" spans="1:14" ht="75" outlineLevel="3">
      <c r="A202" s="22" t="str">
        <f t="shared" si="58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202" s="13" t="s">
        <v>119</v>
      </c>
      <c r="C202" s="14" t="s">
        <v>120</v>
      </c>
      <c r="D202" s="15" t="s">
        <v>76</v>
      </c>
      <c r="E202" s="16" t="str">
        <f t="shared" si="54"/>
        <v>03</v>
      </c>
      <c r="F202" s="16" t="str">
        <f t="shared" si="55"/>
        <v>10</v>
      </c>
      <c r="G202" s="14" t="s">
        <v>77</v>
      </c>
      <c r="H202" s="13" t="s">
        <v>78</v>
      </c>
      <c r="I202" s="14" t="s">
        <v>79</v>
      </c>
      <c r="J202" s="13" t="s">
        <v>19</v>
      </c>
      <c r="K202" s="14" t="s">
        <v>20</v>
      </c>
      <c r="L202" s="17">
        <v>14.2</v>
      </c>
      <c r="M202" s="17">
        <v>3.7</v>
      </c>
      <c r="N202" s="23">
        <f t="shared" si="41"/>
        <v>26.1</v>
      </c>
    </row>
    <row r="203" spans="1:14" ht="56.25" outlineLevel="3">
      <c r="A203" s="22" t="str">
        <f t="shared" si="58"/>
        <v>Расходы на обеспечение деятельности муниципальных учреждений
-Прочая закупка товаров, работ и услуг</v>
      </c>
      <c r="B203" s="13" t="s">
        <v>119</v>
      </c>
      <c r="C203" s="14" t="s">
        <v>120</v>
      </c>
      <c r="D203" s="15" t="s">
        <v>76</v>
      </c>
      <c r="E203" s="16" t="str">
        <f t="shared" si="54"/>
        <v>03</v>
      </c>
      <c r="F203" s="16" t="str">
        <f t="shared" si="55"/>
        <v>10</v>
      </c>
      <c r="G203" s="14" t="s">
        <v>77</v>
      </c>
      <c r="H203" s="13" t="s">
        <v>78</v>
      </c>
      <c r="I203" s="14" t="s">
        <v>79</v>
      </c>
      <c r="J203" s="13" t="s">
        <v>21</v>
      </c>
      <c r="K203" s="14" t="s">
        <v>22</v>
      </c>
      <c r="L203" s="17">
        <v>297.7</v>
      </c>
      <c r="M203" s="17">
        <v>42.1</v>
      </c>
      <c r="N203" s="23">
        <f t="shared" si="41"/>
        <v>14.1</v>
      </c>
    </row>
    <row r="204" spans="1:14" ht="56.25" outlineLevel="3">
      <c r="A204" s="22" t="str">
        <f t="shared" si="58"/>
        <v>Расходы на обеспечение деятельности муниципальных учреждений
-Закупка энергетических ресурсов</v>
      </c>
      <c r="B204" s="13" t="s">
        <v>119</v>
      </c>
      <c r="C204" s="14" t="s">
        <v>120</v>
      </c>
      <c r="D204" s="15" t="s">
        <v>76</v>
      </c>
      <c r="E204" s="16" t="str">
        <f t="shared" si="54"/>
        <v>03</v>
      </c>
      <c r="F204" s="16" t="str">
        <f t="shared" si="55"/>
        <v>10</v>
      </c>
      <c r="G204" s="14" t="s">
        <v>77</v>
      </c>
      <c r="H204" s="13" t="s">
        <v>78</v>
      </c>
      <c r="I204" s="14" t="s">
        <v>79</v>
      </c>
      <c r="J204" s="13" t="s">
        <v>70</v>
      </c>
      <c r="K204" s="14" t="s">
        <v>71</v>
      </c>
      <c r="L204" s="17">
        <v>184.6</v>
      </c>
      <c r="M204" s="17">
        <v>91.3</v>
      </c>
      <c r="N204" s="23">
        <f t="shared" si="41"/>
        <v>49.5</v>
      </c>
    </row>
    <row r="205" spans="1:14" ht="75" outlineLevel="3">
      <c r="A205" s="22" t="str">
        <f t="shared" si="58"/>
        <v>Расходы на обеспечение деятельности муниципальных учреждений
-Уплата налога на имущество организаций и земельного налога</v>
      </c>
      <c r="B205" s="13" t="s">
        <v>119</v>
      </c>
      <c r="C205" s="14" t="s">
        <v>120</v>
      </c>
      <c r="D205" s="15" t="s">
        <v>76</v>
      </c>
      <c r="E205" s="16" t="str">
        <f t="shared" si="54"/>
        <v>03</v>
      </c>
      <c r="F205" s="16" t="str">
        <f t="shared" si="55"/>
        <v>10</v>
      </c>
      <c r="G205" s="14" t="s">
        <v>77</v>
      </c>
      <c r="H205" s="13" t="s">
        <v>78</v>
      </c>
      <c r="I205" s="14" t="s">
        <v>79</v>
      </c>
      <c r="J205" s="13" t="s">
        <v>111</v>
      </c>
      <c r="K205" s="14" t="s">
        <v>112</v>
      </c>
      <c r="L205" s="17">
        <v>16.3</v>
      </c>
      <c r="M205" s="17">
        <v>4.4000000000000004</v>
      </c>
      <c r="N205" s="23">
        <f t="shared" si="41"/>
        <v>27</v>
      </c>
    </row>
    <row r="206" spans="1:14" ht="56.25" outlineLevel="3">
      <c r="A206" s="22" t="str">
        <f t="shared" si="58"/>
        <v>Расходы на обеспечение деятельности муниципальных учреждений
-Уплата прочих налогов, сборов</v>
      </c>
      <c r="B206" s="13" t="s">
        <v>119</v>
      </c>
      <c r="C206" s="14" t="s">
        <v>120</v>
      </c>
      <c r="D206" s="15" t="s">
        <v>76</v>
      </c>
      <c r="E206" s="16" t="str">
        <f t="shared" si="54"/>
        <v>03</v>
      </c>
      <c r="F206" s="16" t="str">
        <f t="shared" si="55"/>
        <v>10</v>
      </c>
      <c r="G206" s="14" t="s">
        <v>77</v>
      </c>
      <c r="H206" s="13" t="s">
        <v>78</v>
      </c>
      <c r="I206" s="14" t="s">
        <v>79</v>
      </c>
      <c r="J206" s="13" t="s">
        <v>23</v>
      </c>
      <c r="K206" s="14" t="s">
        <v>24</v>
      </c>
      <c r="L206" s="17">
        <v>1.5</v>
      </c>
      <c r="M206" s="17">
        <v>1.4</v>
      </c>
      <c r="N206" s="23">
        <f t="shared" ref="N206:N269" si="59">ROUND(M206/L206*100,1)</f>
        <v>93.3</v>
      </c>
    </row>
    <row r="207" spans="1:14" ht="37.5" outlineLevel="3">
      <c r="A207" s="22" t="str">
        <f t="shared" si="58"/>
        <v>Противопожарные мероприятия
-Прочая закупка товаров, работ и услуг</v>
      </c>
      <c r="B207" s="13" t="s">
        <v>119</v>
      </c>
      <c r="C207" s="14" t="s">
        <v>120</v>
      </c>
      <c r="D207" s="15" t="s">
        <v>76</v>
      </c>
      <c r="E207" s="16" t="str">
        <f t="shared" si="54"/>
        <v>03</v>
      </c>
      <c r="F207" s="16" t="str">
        <f t="shared" si="55"/>
        <v>10</v>
      </c>
      <c r="G207" s="14" t="s">
        <v>77</v>
      </c>
      <c r="H207" s="13" t="s">
        <v>80</v>
      </c>
      <c r="I207" s="14" t="s">
        <v>81</v>
      </c>
      <c r="J207" s="13" t="s">
        <v>21</v>
      </c>
      <c r="K207" s="14" t="s">
        <v>22</v>
      </c>
      <c r="L207" s="17">
        <v>52.2</v>
      </c>
      <c r="M207" s="17">
        <v>0</v>
      </c>
      <c r="N207" s="23">
        <f t="shared" si="59"/>
        <v>0</v>
      </c>
    </row>
    <row r="208" spans="1:14" ht="18.75" outlineLevel="1">
      <c r="A208" s="20" t="str">
        <f t="shared" ref="A208:A209" si="60">G208</f>
        <v>НАЦИОНАЛЬНАЯ ЭКОНОМИКА</v>
      </c>
      <c r="B208" s="8" t="s">
        <v>119</v>
      </c>
      <c r="C208" s="9" t="s">
        <v>120</v>
      </c>
      <c r="D208" s="10" t="s">
        <v>42</v>
      </c>
      <c r="E208" s="11" t="str">
        <f t="shared" si="54"/>
        <v>04</v>
      </c>
      <c r="F208" s="11" t="str">
        <f t="shared" si="55"/>
        <v>00</v>
      </c>
      <c r="G208" s="9" t="s">
        <v>43</v>
      </c>
      <c r="H208" s="8"/>
      <c r="I208" s="9"/>
      <c r="J208" s="8"/>
      <c r="K208" s="9"/>
      <c r="L208" s="12">
        <v>442.2</v>
      </c>
      <c r="M208" s="12">
        <v>48.9</v>
      </c>
      <c r="N208" s="21">
        <f t="shared" si="59"/>
        <v>11.1</v>
      </c>
    </row>
    <row r="209" spans="1:14" ht="18.75" outlineLevel="2">
      <c r="A209" s="20" t="str">
        <f t="shared" si="60"/>
        <v>Дорожное хозяйство (дорожные фонды)</v>
      </c>
      <c r="B209" s="8" t="s">
        <v>119</v>
      </c>
      <c r="C209" s="9" t="s">
        <v>120</v>
      </c>
      <c r="D209" s="10" t="s">
        <v>82</v>
      </c>
      <c r="E209" s="11" t="str">
        <f t="shared" si="54"/>
        <v>04</v>
      </c>
      <c r="F209" s="11" t="str">
        <f t="shared" si="55"/>
        <v>09</v>
      </c>
      <c r="G209" s="9" t="s">
        <v>83</v>
      </c>
      <c r="H209" s="8"/>
      <c r="I209" s="9"/>
      <c r="J209" s="8"/>
      <c r="K209" s="9"/>
      <c r="L209" s="12">
        <v>436.9</v>
      </c>
      <c r="M209" s="12">
        <v>48.6</v>
      </c>
      <c r="N209" s="21">
        <f t="shared" si="59"/>
        <v>11.1</v>
      </c>
    </row>
    <row r="210" spans="1:14" ht="56.25" outlineLevel="3">
      <c r="A210" s="22" t="str">
        <f t="shared" ref="A210:A211" si="61">CONCATENATE(I210,CHAR(10),"-",K210)</f>
        <v>Реализация мероприятий, направленных на содержание дорог общего пользования, тротуаров
-Прочая закупка товаров, работ и услуг</v>
      </c>
      <c r="B210" s="13" t="s">
        <v>119</v>
      </c>
      <c r="C210" s="14" t="s">
        <v>120</v>
      </c>
      <c r="D210" s="15" t="s">
        <v>82</v>
      </c>
      <c r="E210" s="16" t="str">
        <f t="shared" si="54"/>
        <v>04</v>
      </c>
      <c r="F210" s="16" t="str">
        <f t="shared" si="55"/>
        <v>09</v>
      </c>
      <c r="G210" s="14" t="s">
        <v>83</v>
      </c>
      <c r="H210" s="13" t="s">
        <v>84</v>
      </c>
      <c r="I210" s="14" t="s">
        <v>85</v>
      </c>
      <c r="J210" s="13" t="s">
        <v>21</v>
      </c>
      <c r="K210" s="14" t="s">
        <v>22</v>
      </c>
      <c r="L210" s="17">
        <v>56.8</v>
      </c>
      <c r="M210" s="17">
        <v>48.6</v>
      </c>
      <c r="N210" s="23">
        <f t="shared" si="59"/>
        <v>85.6</v>
      </c>
    </row>
    <row r="211" spans="1:14" ht="75" outlineLevel="3">
      <c r="A211" s="22" t="str">
        <f t="shared" si="61"/>
        <v>Реализация мероприятий, направленных на ремонт дорог общего пользования, тротуаров и дворовых территорий
-Прочая закупка товаров, работ и услуг</v>
      </c>
      <c r="B211" s="13" t="s">
        <v>119</v>
      </c>
      <c r="C211" s="14" t="s">
        <v>120</v>
      </c>
      <c r="D211" s="15" t="s">
        <v>82</v>
      </c>
      <c r="E211" s="16" t="str">
        <f t="shared" si="54"/>
        <v>04</v>
      </c>
      <c r="F211" s="16" t="str">
        <f t="shared" si="55"/>
        <v>09</v>
      </c>
      <c r="G211" s="14" t="s">
        <v>83</v>
      </c>
      <c r="H211" s="13" t="s">
        <v>86</v>
      </c>
      <c r="I211" s="14" t="s">
        <v>87</v>
      </c>
      <c r="J211" s="13" t="s">
        <v>21</v>
      </c>
      <c r="K211" s="14" t="s">
        <v>22</v>
      </c>
      <c r="L211" s="17">
        <v>380.1</v>
      </c>
      <c r="M211" s="17">
        <v>0</v>
      </c>
      <c r="N211" s="23">
        <f t="shared" si="59"/>
        <v>0</v>
      </c>
    </row>
    <row r="212" spans="1:14" ht="18.75" outlineLevel="2">
      <c r="A212" s="20" t="str">
        <f>G212</f>
        <v>Связь и информатика</v>
      </c>
      <c r="B212" s="8" t="s">
        <v>119</v>
      </c>
      <c r="C212" s="9" t="s">
        <v>120</v>
      </c>
      <c r="D212" s="10" t="s">
        <v>44</v>
      </c>
      <c r="E212" s="11" t="str">
        <f t="shared" si="54"/>
        <v>04</v>
      </c>
      <c r="F212" s="11" t="str">
        <f t="shared" si="55"/>
        <v>10</v>
      </c>
      <c r="G212" s="9" t="s">
        <v>45</v>
      </c>
      <c r="H212" s="8"/>
      <c r="I212" s="9"/>
      <c r="J212" s="8"/>
      <c r="K212" s="9"/>
      <c r="L212" s="12">
        <v>5.3</v>
      </c>
      <c r="M212" s="12">
        <v>0.3</v>
      </c>
      <c r="N212" s="21">
        <f t="shared" si="59"/>
        <v>5.7</v>
      </c>
    </row>
    <row r="213" spans="1:14" ht="75" outlineLevel="3">
      <c r="A213" s="22" t="str">
        <f>CONCATENATE(I213,CHAR(10),"-",K213)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213" s="13" t="s">
        <v>119</v>
      </c>
      <c r="C213" s="14" t="s">
        <v>120</v>
      </c>
      <c r="D213" s="15" t="s">
        <v>44</v>
      </c>
      <c r="E213" s="16" t="str">
        <f t="shared" si="54"/>
        <v>04</v>
      </c>
      <c r="F213" s="16" t="str">
        <f t="shared" si="55"/>
        <v>10</v>
      </c>
      <c r="G213" s="14" t="s">
        <v>45</v>
      </c>
      <c r="H213" s="13" t="s">
        <v>48</v>
      </c>
      <c r="I213" s="14" t="s">
        <v>49</v>
      </c>
      <c r="J213" s="13" t="s">
        <v>19</v>
      </c>
      <c r="K213" s="14" t="s">
        <v>20</v>
      </c>
      <c r="L213" s="17">
        <v>5.3</v>
      </c>
      <c r="M213" s="17">
        <v>0.3</v>
      </c>
      <c r="N213" s="23">
        <f t="shared" si="59"/>
        <v>5.7</v>
      </c>
    </row>
    <row r="214" spans="1:14" ht="18.75" outlineLevel="1">
      <c r="A214" s="20" t="str">
        <f t="shared" ref="A214:A215" si="62">G214</f>
        <v>ЖИЛИЩНО-КОММУНАЛЬНОЕ ХОЗЯЙСТВО</v>
      </c>
      <c r="B214" s="8" t="s">
        <v>119</v>
      </c>
      <c r="C214" s="9" t="s">
        <v>120</v>
      </c>
      <c r="D214" s="10" t="s">
        <v>90</v>
      </c>
      <c r="E214" s="11" t="str">
        <f t="shared" si="54"/>
        <v>05</v>
      </c>
      <c r="F214" s="11" t="str">
        <f t="shared" si="55"/>
        <v>00</v>
      </c>
      <c r="G214" s="9" t="s">
        <v>91</v>
      </c>
      <c r="H214" s="8"/>
      <c r="I214" s="9"/>
      <c r="J214" s="8"/>
      <c r="K214" s="9"/>
      <c r="L214" s="12">
        <v>7193.1</v>
      </c>
      <c r="M214" s="12">
        <v>1273.7</v>
      </c>
      <c r="N214" s="21">
        <f t="shared" si="59"/>
        <v>17.7</v>
      </c>
    </row>
    <row r="215" spans="1:14" ht="18.75" outlineLevel="2">
      <c r="A215" s="20" t="str">
        <f t="shared" si="62"/>
        <v>Благоустройство</v>
      </c>
      <c r="B215" s="8" t="s">
        <v>119</v>
      </c>
      <c r="C215" s="9" t="s">
        <v>120</v>
      </c>
      <c r="D215" s="10" t="s">
        <v>92</v>
      </c>
      <c r="E215" s="11" t="str">
        <f t="shared" si="54"/>
        <v>05</v>
      </c>
      <c r="F215" s="11" t="str">
        <f t="shared" si="55"/>
        <v>03</v>
      </c>
      <c r="G215" s="9" t="s">
        <v>93</v>
      </c>
      <c r="H215" s="8"/>
      <c r="I215" s="9"/>
      <c r="J215" s="8"/>
      <c r="K215" s="9"/>
      <c r="L215" s="12">
        <v>4611.6000000000004</v>
      </c>
      <c r="M215" s="12">
        <v>735.2</v>
      </c>
      <c r="N215" s="21">
        <f t="shared" si="59"/>
        <v>15.9</v>
      </c>
    </row>
    <row r="216" spans="1:14" ht="56.25" outlineLevel="3">
      <c r="A216" s="22" t="str">
        <f t="shared" ref="A216:A221" si="63">CONCATENATE(I216,CHAR(10),"-",K216)</f>
        <v>Реализация мероприятий, направленных на уличное освещение
-Прочая закупка товаров, работ и услуг</v>
      </c>
      <c r="B216" s="13" t="s">
        <v>119</v>
      </c>
      <c r="C216" s="14" t="s">
        <v>120</v>
      </c>
      <c r="D216" s="15" t="s">
        <v>92</v>
      </c>
      <c r="E216" s="16" t="str">
        <f t="shared" si="54"/>
        <v>05</v>
      </c>
      <c r="F216" s="16" t="str">
        <f t="shared" si="55"/>
        <v>03</v>
      </c>
      <c r="G216" s="14" t="s">
        <v>93</v>
      </c>
      <c r="H216" s="13" t="s">
        <v>94</v>
      </c>
      <c r="I216" s="14" t="s">
        <v>95</v>
      </c>
      <c r="J216" s="13" t="s">
        <v>21</v>
      </c>
      <c r="K216" s="14" t="s">
        <v>22</v>
      </c>
      <c r="L216" s="17">
        <v>95.4</v>
      </c>
      <c r="M216" s="17">
        <v>0</v>
      </c>
      <c r="N216" s="23">
        <f t="shared" si="59"/>
        <v>0</v>
      </c>
    </row>
    <row r="217" spans="1:14" ht="56.25" outlineLevel="3">
      <c r="A217" s="22" t="str">
        <f t="shared" si="63"/>
        <v>Реализация мероприятий, направленных на уличное освещение
-Закупка энергетических ресурсов</v>
      </c>
      <c r="B217" s="13" t="s">
        <v>119</v>
      </c>
      <c r="C217" s="14" t="s">
        <v>120</v>
      </c>
      <c r="D217" s="15" t="s">
        <v>92</v>
      </c>
      <c r="E217" s="16" t="str">
        <f t="shared" si="54"/>
        <v>05</v>
      </c>
      <c r="F217" s="16" t="str">
        <f t="shared" si="55"/>
        <v>03</v>
      </c>
      <c r="G217" s="14" t="s">
        <v>93</v>
      </c>
      <c r="H217" s="13" t="s">
        <v>94</v>
      </c>
      <c r="I217" s="14" t="s">
        <v>95</v>
      </c>
      <c r="J217" s="13" t="s">
        <v>70</v>
      </c>
      <c r="K217" s="14" t="s">
        <v>71</v>
      </c>
      <c r="L217" s="17">
        <v>1689.4</v>
      </c>
      <c r="M217" s="17">
        <v>735.2</v>
      </c>
      <c r="N217" s="23">
        <f t="shared" si="59"/>
        <v>43.5</v>
      </c>
    </row>
    <row r="218" spans="1:14" ht="37.5" outlineLevel="3">
      <c r="A218" s="22" t="str">
        <f t="shared" si="63"/>
        <v>Реализация мероприятий, направленных на озеленение
-Прочая закупка товаров, работ и услуг</v>
      </c>
      <c r="B218" s="13" t="s">
        <v>119</v>
      </c>
      <c r="C218" s="14" t="s">
        <v>120</v>
      </c>
      <c r="D218" s="15" t="s">
        <v>92</v>
      </c>
      <c r="E218" s="16" t="str">
        <f t="shared" si="54"/>
        <v>05</v>
      </c>
      <c r="F218" s="16" t="str">
        <f t="shared" si="55"/>
        <v>03</v>
      </c>
      <c r="G218" s="14" t="s">
        <v>93</v>
      </c>
      <c r="H218" s="13" t="s">
        <v>98</v>
      </c>
      <c r="I218" s="14" t="s">
        <v>99</v>
      </c>
      <c r="J218" s="13" t="s">
        <v>21</v>
      </c>
      <c r="K218" s="14" t="s">
        <v>22</v>
      </c>
      <c r="L218" s="17">
        <v>27.1</v>
      </c>
      <c r="M218" s="17">
        <v>0</v>
      </c>
      <c r="N218" s="23">
        <f t="shared" si="59"/>
        <v>0</v>
      </c>
    </row>
    <row r="219" spans="1:14" ht="75" outlineLevel="3">
      <c r="A219" s="22" t="str">
        <f t="shared" si="63"/>
        <v>Реализация мероприятий, направленных на проведение капитального и текущего ремонта объектов благоустройства
-Прочая закупка товаров, работ и услуг</v>
      </c>
      <c r="B219" s="13" t="s">
        <v>119</v>
      </c>
      <c r="C219" s="14" t="s">
        <v>120</v>
      </c>
      <c r="D219" s="15" t="s">
        <v>92</v>
      </c>
      <c r="E219" s="16" t="str">
        <f t="shared" si="54"/>
        <v>05</v>
      </c>
      <c r="F219" s="16" t="str">
        <f t="shared" si="55"/>
        <v>03</v>
      </c>
      <c r="G219" s="14" t="s">
        <v>93</v>
      </c>
      <c r="H219" s="13" t="s">
        <v>121</v>
      </c>
      <c r="I219" s="14" t="s">
        <v>122</v>
      </c>
      <c r="J219" s="13" t="s">
        <v>21</v>
      </c>
      <c r="K219" s="14" t="s">
        <v>22</v>
      </c>
      <c r="L219" s="17">
        <v>4.4000000000000004</v>
      </c>
      <c r="M219" s="17">
        <v>0</v>
      </c>
      <c r="N219" s="23">
        <f t="shared" si="59"/>
        <v>0</v>
      </c>
    </row>
    <row r="220" spans="1:14" ht="56.25" outlineLevel="3">
      <c r="A220" s="22" t="str">
        <f t="shared" si="63"/>
        <v>Реализация мероприятий, направленных на прочие расходы по благоустройству
-Прочая закупка товаров, работ и услуг</v>
      </c>
      <c r="B220" s="13" t="s">
        <v>119</v>
      </c>
      <c r="C220" s="14" t="s">
        <v>120</v>
      </c>
      <c r="D220" s="15" t="s">
        <v>92</v>
      </c>
      <c r="E220" s="16" t="str">
        <f t="shared" si="54"/>
        <v>05</v>
      </c>
      <c r="F220" s="16" t="str">
        <f t="shared" si="55"/>
        <v>03</v>
      </c>
      <c r="G220" s="14" t="s">
        <v>93</v>
      </c>
      <c r="H220" s="13" t="s">
        <v>100</v>
      </c>
      <c r="I220" s="14" t="s">
        <v>101</v>
      </c>
      <c r="J220" s="13" t="s">
        <v>21</v>
      </c>
      <c r="K220" s="14" t="s">
        <v>22</v>
      </c>
      <c r="L220" s="17">
        <v>11.8</v>
      </c>
      <c r="M220" s="17">
        <v>0</v>
      </c>
      <c r="N220" s="23">
        <f t="shared" si="59"/>
        <v>0</v>
      </c>
    </row>
    <row r="221" spans="1:14" ht="56.25" outlineLevel="3">
      <c r="A221" s="22" t="str">
        <f t="shared" si="63"/>
        <v>Реализация мероприятий по благоустройству сельских территорий
-Прочая закупка товаров, работ и услуг</v>
      </c>
      <c r="B221" s="13" t="s">
        <v>119</v>
      </c>
      <c r="C221" s="14" t="s">
        <v>120</v>
      </c>
      <c r="D221" s="15" t="s">
        <v>92</v>
      </c>
      <c r="E221" s="16" t="str">
        <f t="shared" si="54"/>
        <v>05</v>
      </c>
      <c r="F221" s="16" t="str">
        <f t="shared" si="55"/>
        <v>03</v>
      </c>
      <c r="G221" s="14" t="s">
        <v>93</v>
      </c>
      <c r="H221" s="13" t="s">
        <v>102</v>
      </c>
      <c r="I221" s="14" t="s">
        <v>103</v>
      </c>
      <c r="J221" s="13" t="s">
        <v>21</v>
      </c>
      <c r="K221" s="14" t="s">
        <v>22</v>
      </c>
      <c r="L221" s="17">
        <v>2783.5</v>
      </c>
      <c r="M221" s="17">
        <v>0</v>
      </c>
      <c r="N221" s="23">
        <f t="shared" si="59"/>
        <v>0</v>
      </c>
    </row>
    <row r="222" spans="1:14" ht="37.5" outlineLevel="2">
      <c r="A222" s="20" t="str">
        <f>G222</f>
        <v>Другие вопросы в области жилищно-коммунального хозяйства</v>
      </c>
      <c r="B222" s="8" t="s">
        <v>119</v>
      </c>
      <c r="C222" s="9" t="s">
        <v>120</v>
      </c>
      <c r="D222" s="10" t="s">
        <v>104</v>
      </c>
      <c r="E222" s="11" t="str">
        <f t="shared" si="54"/>
        <v>05</v>
      </c>
      <c r="F222" s="11" t="str">
        <f t="shared" si="55"/>
        <v>05</v>
      </c>
      <c r="G222" s="9" t="s">
        <v>105</v>
      </c>
      <c r="H222" s="8"/>
      <c r="I222" s="9"/>
      <c r="J222" s="8"/>
      <c r="K222" s="9"/>
      <c r="L222" s="12">
        <v>2581.5</v>
      </c>
      <c r="M222" s="12">
        <v>538.5</v>
      </c>
      <c r="N222" s="21">
        <f t="shared" si="59"/>
        <v>20.9</v>
      </c>
    </row>
    <row r="223" spans="1:14" ht="56.25" outlineLevel="3">
      <c r="A223" s="22" t="str">
        <f t="shared" ref="A223:A226" si="64">CONCATENATE(I223,CHAR(10),"-",K223)</f>
        <v>Расходы на обеспечение деятельности подведомственных учреждений
-Фонд оплаты труда учреждений</v>
      </c>
      <c r="B223" s="13" t="s">
        <v>119</v>
      </c>
      <c r="C223" s="14" t="s">
        <v>120</v>
      </c>
      <c r="D223" s="15" t="s">
        <v>104</v>
      </c>
      <c r="E223" s="16" t="str">
        <f t="shared" si="54"/>
        <v>05</v>
      </c>
      <c r="F223" s="16" t="str">
        <f t="shared" si="55"/>
        <v>05</v>
      </c>
      <c r="G223" s="14" t="s">
        <v>105</v>
      </c>
      <c r="H223" s="13" t="s">
        <v>106</v>
      </c>
      <c r="I223" s="14" t="s">
        <v>34</v>
      </c>
      <c r="J223" s="13" t="s">
        <v>35</v>
      </c>
      <c r="K223" s="14" t="s">
        <v>36</v>
      </c>
      <c r="L223" s="17">
        <v>1601.1</v>
      </c>
      <c r="M223" s="17">
        <v>401.3</v>
      </c>
      <c r="N223" s="23">
        <f t="shared" si="59"/>
        <v>25.1</v>
      </c>
    </row>
    <row r="224" spans="1:14" ht="93.75" outlineLevel="3">
      <c r="A224" s="22" t="str">
        <f t="shared" si="64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224" s="13" t="s">
        <v>119</v>
      </c>
      <c r="C224" s="14" t="s">
        <v>120</v>
      </c>
      <c r="D224" s="15" t="s">
        <v>104</v>
      </c>
      <c r="E224" s="16" t="str">
        <f t="shared" si="54"/>
        <v>05</v>
      </c>
      <c r="F224" s="16" t="str">
        <f t="shared" si="55"/>
        <v>05</v>
      </c>
      <c r="G224" s="14" t="s">
        <v>105</v>
      </c>
      <c r="H224" s="13" t="s">
        <v>106</v>
      </c>
      <c r="I224" s="14" t="s">
        <v>34</v>
      </c>
      <c r="J224" s="13" t="s">
        <v>37</v>
      </c>
      <c r="K224" s="14" t="s">
        <v>38</v>
      </c>
      <c r="L224" s="17">
        <v>692.7</v>
      </c>
      <c r="M224" s="17">
        <v>99.2</v>
      </c>
      <c r="N224" s="23">
        <f t="shared" si="59"/>
        <v>14.3</v>
      </c>
    </row>
    <row r="225" spans="1:14" ht="56.25" outlineLevel="3">
      <c r="A225" s="22" t="str">
        <f t="shared" si="64"/>
        <v>Расходы на обеспечение деятельности подведомственных учреждений
-Прочая закупка товаров, работ и услуг</v>
      </c>
      <c r="B225" s="13" t="s">
        <v>119</v>
      </c>
      <c r="C225" s="14" t="s">
        <v>120</v>
      </c>
      <c r="D225" s="15" t="s">
        <v>104</v>
      </c>
      <c r="E225" s="16" t="str">
        <f t="shared" si="54"/>
        <v>05</v>
      </c>
      <c r="F225" s="16" t="str">
        <f t="shared" si="55"/>
        <v>05</v>
      </c>
      <c r="G225" s="14" t="s">
        <v>105</v>
      </c>
      <c r="H225" s="13" t="s">
        <v>106</v>
      </c>
      <c r="I225" s="14" t="s">
        <v>34</v>
      </c>
      <c r="J225" s="13" t="s">
        <v>21</v>
      </c>
      <c r="K225" s="14" t="s">
        <v>22</v>
      </c>
      <c r="L225" s="17">
        <v>258.8</v>
      </c>
      <c r="M225" s="17">
        <v>38</v>
      </c>
      <c r="N225" s="23">
        <f t="shared" si="59"/>
        <v>14.7</v>
      </c>
    </row>
    <row r="226" spans="1:14" ht="56.25" outlineLevel="3">
      <c r="A226" s="22" t="str">
        <f t="shared" si="64"/>
        <v>Резервный фонд администрации городского округа город Бор
-Прочая закупка товаров, работ и услуг</v>
      </c>
      <c r="B226" s="13" t="s">
        <v>119</v>
      </c>
      <c r="C226" s="14" t="s">
        <v>120</v>
      </c>
      <c r="D226" s="15" t="s">
        <v>104</v>
      </c>
      <c r="E226" s="16" t="str">
        <f t="shared" si="54"/>
        <v>05</v>
      </c>
      <c r="F226" s="16" t="str">
        <f t="shared" si="55"/>
        <v>05</v>
      </c>
      <c r="G226" s="14" t="s">
        <v>105</v>
      </c>
      <c r="H226" s="13" t="s">
        <v>27</v>
      </c>
      <c r="I226" s="14" t="s">
        <v>28</v>
      </c>
      <c r="J226" s="13" t="s">
        <v>21</v>
      </c>
      <c r="K226" s="14" t="s">
        <v>22</v>
      </c>
      <c r="L226" s="17">
        <v>28.9</v>
      </c>
      <c r="M226" s="17">
        <v>0</v>
      </c>
      <c r="N226" s="23">
        <f t="shared" si="59"/>
        <v>0</v>
      </c>
    </row>
    <row r="227" spans="1:14" ht="56.25">
      <c r="A227" s="20" t="str">
        <f>C227</f>
        <v>Редькинский территориальный отдел администрации городского округа город Бор Нижегородской области</v>
      </c>
      <c r="B227" s="8" t="s">
        <v>123</v>
      </c>
      <c r="C227" s="9" t="s">
        <v>124</v>
      </c>
      <c r="D227" s="10"/>
      <c r="E227" s="11"/>
      <c r="F227" s="11"/>
      <c r="G227" s="9"/>
      <c r="H227" s="8"/>
      <c r="I227" s="9"/>
      <c r="J227" s="8"/>
      <c r="K227" s="9"/>
      <c r="L227" s="12">
        <v>16637.2</v>
      </c>
      <c r="M227" s="12">
        <v>3438.7</v>
      </c>
      <c r="N227" s="21">
        <f t="shared" si="59"/>
        <v>20.7</v>
      </c>
    </row>
    <row r="228" spans="1:14" ht="18.75" outlineLevel="1">
      <c r="A228" s="20" t="str">
        <f t="shared" ref="A228:A229" si="65">G228</f>
        <v>ОБЩЕГОСУДАРСТВЕННЫЕ ВОПРОСЫ</v>
      </c>
      <c r="B228" s="8" t="s">
        <v>123</v>
      </c>
      <c r="C228" s="9" t="s">
        <v>124</v>
      </c>
      <c r="D228" s="10" t="s">
        <v>7</v>
      </c>
      <c r="E228" s="11" t="str">
        <f t="shared" ref="E228:E265" si="66">LEFT(D228,2)</f>
        <v>01</v>
      </c>
      <c r="F228" s="11" t="str">
        <f t="shared" ref="F228:F265" si="67">RIGHT(D228,2)</f>
        <v>00</v>
      </c>
      <c r="G228" s="9" t="s">
        <v>8</v>
      </c>
      <c r="H228" s="8"/>
      <c r="I228" s="9"/>
      <c r="J228" s="8"/>
      <c r="K228" s="9"/>
      <c r="L228" s="12">
        <v>3454</v>
      </c>
      <c r="M228" s="12">
        <v>626.4</v>
      </c>
      <c r="N228" s="21">
        <f t="shared" si="59"/>
        <v>18.100000000000001</v>
      </c>
    </row>
    <row r="229" spans="1:14" ht="75" outlineLevel="2">
      <c r="A229" s="20" t="str">
        <f t="shared" si="65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29" s="8" t="s">
        <v>123</v>
      </c>
      <c r="C229" s="9" t="s">
        <v>124</v>
      </c>
      <c r="D229" s="10" t="s">
        <v>68</v>
      </c>
      <c r="E229" s="11" t="str">
        <f t="shared" si="66"/>
        <v>01</v>
      </c>
      <c r="F229" s="11" t="str">
        <f t="shared" si="67"/>
        <v>04</v>
      </c>
      <c r="G229" s="9" t="s">
        <v>69</v>
      </c>
      <c r="H229" s="8"/>
      <c r="I229" s="9"/>
      <c r="J229" s="8"/>
      <c r="K229" s="9"/>
      <c r="L229" s="12">
        <v>3454</v>
      </c>
      <c r="M229" s="12">
        <v>626.4</v>
      </c>
      <c r="N229" s="21">
        <f t="shared" si="59"/>
        <v>18.100000000000001</v>
      </c>
    </row>
    <row r="230" spans="1:14" ht="75" outlineLevel="3">
      <c r="A230" s="22" t="str">
        <f t="shared" ref="A230:A234" si="68">CONCATENATE(I230,CHAR(10),"-",K230)</f>
        <v>Расходы на обеспечение функций органов местного самоуправления
-Фонд оплаты труда государственных (муниципальных) органов</v>
      </c>
      <c r="B230" s="13" t="s">
        <v>123</v>
      </c>
      <c r="C230" s="14" t="s">
        <v>124</v>
      </c>
      <c r="D230" s="15" t="s">
        <v>68</v>
      </c>
      <c r="E230" s="16" t="str">
        <f t="shared" si="66"/>
        <v>01</v>
      </c>
      <c r="F230" s="16" t="str">
        <f t="shared" si="67"/>
        <v>04</v>
      </c>
      <c r="G230" s="14" t="s">
        <v>69</v>
      </c>
      <c r="H230" s="13" t="s">
        <v>41</v>
      </c>
      <c r="I230" s="14" t="s">
        <v>12</v>
      </c>
      <c r="J230" s="13" t="s">
        <v>13</v>
      </c>
      <c r="K230" s="14" t="s">
        <v>14</v>
      </c>
      <c r="L230" s="17">
        <v>2361.6</v>
      </c>
      <c r="M230" s="17">
        <v>427</v>
      </c>
      <c r="N230" s="23">
        <f t="shared" si="59"/>
        <v>18.100000000000001</v>
      </c>
    </row>
    <row r="231" spans="1:14" ht="93.75" outlineLevel="3">
      <c r="A231" s="22" t="str">
        <f t="shared" si="68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31" s="13" t="s">
        <v>123</v>
      </c>
      <c r="C231" s="14" t="s">
        <v>124</v>
      </c>
      <c r="D231" s="15" t="s">
        <v>68</v>
      </c>
      <c r="E231" s="16" t="str">
        <f t="shared" si="66"/>
        <v>01</v>
      </c>
      <c r="F231" s="16" t="str">
        <f t="shared" si="67"/>
        <v>04</v>
      </c>
      <c r="G231" s="14" t="s">
        <v>69</v>
      </c>
      <c r="H231" s="13" t="s">
        <v>41</v>
      </c>
      <c r="I231" s="14" t="s">
        <v>12</v>
      </c>
      <c r="J231" s="13" t="s">
        <v>17</v>
      </c>
      <c r="K231" s="14" t="s">
        <v>18</v>
      </c>
      <c r="L231" s="17">
        <v>713.2</v>
      </c>
      <c r="M231" s="17">
        <v>101.4</v>
      </c>
      <c r="N231" s="23">
        <f t="shared" si="59"/>
        <v>14.2</v>
      </c>
    </row>
    <row r="232" spans="1:14" ht="75" outlineLevel="3">
      <c r="A232" s="22" t="str">
        <f t="shared" si="68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232" s="13" t="s">
        <v>123</v>
      </c>
      <c r="C232" s="14" t="s">
        <v>124</v>
      </c>
      <c r="D232" s="15" t="s">
        <v>68</v>
      </c>
      <c r="E232" s="16" t="str">
        <f t="shared" si="66"/>
        <v>01</v>
      </c>
      <c r="F232" s="16" t="str">
        <f t="shared" si="67"/>
        <v>04</v>
      </c>
      <c r="G232" s="14" t="s">
        <v>69</v>
      </c>
      <c r="H232" s="13" t="s">
        <v>41</v>
      </c>
      <c r="I232" s="14" t="s">
        <v>12</v>
      </c>
      <c r="J232" s="13" t="s">
        <v>19</v>
      </c>
      <c r="K232" s="14" t="s">
        <v>20</v>
      </c>
      <c r="L232" s="17">
        <v>94.8</v>
      </c>
      <c r="M232" s="17">
        <v>17.100000000000001</v>
      </c>
      <c r="N232" s="23">
        <f t="shared" si="59"/>
        <v>18</v>
      </c>
    </row>
    <row r="233" spans="1:14" ht="56.25" outlineLevel="3">
      <c r="A233" s="22" t="str">
        <f t="shared" si="68"/>
        <v>Расходы на обеспечение функций органов местного самоуправления
-Прочая закупка товаров, работ и услуг</v>
      </c>
      <c r="B233" s="13" t="s">
        <v>123</v>
      </c>
      <c r="C233" s="14" t="s">
        <v>124</v>
      </c>
      <c r="D233" s="15" t="s">
        <v>68</v>
      </c>
      <c r="E233" s="16" t="str">
        <f t="shared" si="66"/>
        <v>01</v>
      </c>
      <c r="F233" s="16" t="str">
        <f t="shared" si="67"/>
        <v>04</v>
      </c>
      <c r="G233" s="14" t="s">
        <v>69</v>
      </c>
      <c r="H233" s="13" t="s">
        <v>41</v>
      </c>
      <c r="I233" s="14" t="s">
        <v>12</v>
      </c>
      <c r="J233" s="13" t="s">
        <v>21</v>
      </c>
      <c r="K233" s="14" t="s">
        <v>22</v>
      </c>
      <c r="L233" s="17">
        <v>120.4</v>
      </c>
      <c r="M233" s="17">
        <v>24.1</v>
      </c>
      <c r="N233" s="23">
        <f t="shared" si="59"/>
        <v>20</v>
      </c>
    </row>
    <row r="234" spans="1:14" ht="56.25" outlineLevel="3">
      <c r="A234" s="22" t="str">
        <f t="shared" si="68"/>
        <v>Расходы на обеспечение функций органов местного самоуправления
-Закупка энергетических ресурсов</v>
      </c>
      <c r="B234" s="13" t="s">
        <v>123</v>
      </c>
      <c r="C234" s="14" t="s">
        <v>124</v>
      </c>
      <c r="D234" s="15" t="s">
        <v>68</v>
      </c>
      <c r="E234" s="16" t="str">
        <f t="shared" si="66"/>
        <v>01</v>
      </c>
      <c r="F234" s="16" t="str">
        <f t="shared" si="67"/>
        <v>04</v>
      </c>
      <c r="G234" s="14" t="s">
        <v>69</v>
      </c>
      <c r="H234" s="13" t="s">
        <v>41</v>
      </c>
      <c r="I234" s="14" t="s">
        <v>12</v>
      </c>
      <c r="J234" s="13" t="s">
        <v>70</v>
      </c>
      <c r="K234" s="14" t="s">
        <v>71</v>
      </c>
      <c r="L234" s="17">
        <v>164</v>
      </c>
      <c r="M234" s="17">
        <v>56.8</v>
      </c>
      <c r="N234" s="23">
        <f t="shared" si="59"/>
        <v>34.6</v>
      </c>
    </row>
    <row r="235" spans="1:14" ht="37.5" outlineLevel="1">
      <c r="A235" s="20" t="str">
        <f t="shared" ref="A235:A236" si="69">G235</f>
        <v>НАЦИОНАЛЬНАЯ БЕЗОПАСНОСТЬ И ПРАВООХРАНИТЕЛЬНАЯ ДЕЯТЕЛЬНОСТЬ</v>
      </c>
      <c r="B235" s="8" t="s">
        <v>123</v>
      </c>
      <c r="C235" s="9" t="s">
        <v>124</v>
      </c>
      <c r="D235" s="10" t="s">
        <v>74</v>
      </c>
      <c r="E235" s="11" t="str">
        <f t="shared" si="66"/>
        <v>03</v>
      </c>
      <c r="F235" s="11" t="str">
        <f t="shared" si="67"/>
        <v>00</v>
      </c>
      <c r="G235" s="9" t="s">
        <v>75</v>
      </c>
      <c r="H235" s="8"/>
      <c r="I235" s="9"/>
      <c r="J235" s="8"/>
      <c r="K235" s="9"/>
      <c r="L235" s="12">
        <v>2559.9</v>
      </c>
      <c r="M235" s="12">
        <v>478.5</v>
      </c>
      <c r="N235" s="21">
        <f t="shared" si="59"/>
        <v>18.7</v>
      </c>
    </row>
    <row r="236" spans="1:14" ht="56.25" outlineLevel="2">
      <c r="A236" s="20" t="str">
        <f t="shared" si="69"/>
        <v>Защита населения и территории от чрезвычайных ситуаций природного и техногенного характера, пожарная безопасность</v>
      </c>
      <c r="B236" s="8" t="s">
        <v>123</v>
      </c>
      <c r="C236" s="9" t="s">
        <v>124</v>
      </c>
      <c r="D236" s="10" t="s">
        <v>76</v>
      </c>
      <c r="E236" s="11" t="str">
        <f t="shared" si="66"/>
        <v>03</v>
      </c>
      <c r="F236" s="11" t="str">
        <f t="shared" si="67"/>
        <v>10</v>
      </c>
      <c r="G236" s="9" t="s">
        <v>77</v>
      </c>
      <c r="H236" s="8"/>
      <c r="I236" s="9"/>
      <c r="J236" s="8"/>
      <c r="K236" s="9"/>
      <c r="L236" s="12">
        <v>2559.9</v>
      </c>
      <c r="M236" s="12">
        <v>478.5</v>
      </c>
      <c r="N236" s="21">
        <f t="shared" si="59"/>
        <v>18.7</v>
      </c>
    </row>
    <row r="237" spans="1:14" ht="56.25" outlineLevel="3">
      <c r="A237" s="22" t="str">
        <f t="shared" ref="A237:A242" si="70">CONCATENATE(I237,CHAR(10),"-",K237)</f>
        <v>Расходы на обеспечение деятельности муниципальных учреждений
-Фонд оплаты труда учреждений</v>
      </c>
      <c r="B237" s="13" t="s">
        <v>123</v>
      </c>
      <c r="C237" s="14" t="s">
        <v>124</v>
      </c>
      <c r="D237" s="15" t="s">
        <v>76</v>
      </c>
      <c r="E237" s="16" t="str">
        <f t="shared" si="66"/>
        <v>03</v>
      </c>
      <c r="F237" s="16" t="str">
        <f t="shared" si="67"/>
        <v>10</v>
      </c>
      <c r="G237" s="14" t="s">
        <v>77</v>
      </c>
      <c r="H237" s="13" t="s">
        <v>78</v>
      </c>
      <c r="I237" s="14" t="s">
        <v>79</v>
      </c>
      <c r="J237" s="13" t="s">
        <v>35</v>
      </c>
      <c r="K237" s="14" t="s">
        <v>36</v>
      </c>
      <c r="L237" s="17">
        <v>1373.3</v>
      </c>
      <c r="M237" s="17">
        <v>342.1</v>
      </c>
      <c r="N237" s="23">
        <f t="shared" si="59"/>
        <v>24.9</v>
      </c>
    </row>
    <row r="238" spans="1:14" ht="93.75" outlineLevel="3">
      <c r="A238" s="22" t="str">
        <f t="shared" si="70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238" s="13" t="s">
        <v>123</v>
      </c>
      <c r="C238" s="14" t="s">
        <v>124</v>
      </c>
      <c r="D238" s="15" t="s">
        <v>76</v>
      </c>
      <c r="E238" s="16" t="str">
        <f t="shared" si="66"/>
        <v>03</v>
      </c>
      <c r="F238" s="16" t="str">
        <f t="shared" si="67"/>
        <v>10</v>
      </c>
      <c r="G238" s="14" t="s">
        <v>77</v>
      </c>
      <c r="H238" s="13" t="s">
        <v>78</v>
      </c>
      <c r="I238" s="14" t="s">
        <v>79</v>
      </c>
      <c r="J238" s="13" t="s">
        <v>37</v>
      </c>
      <c r="K238" s="14" t="s">
        <v>38</v>
      </c>
      <c r="L238" s="17">
        <v>414.7</v>
      </c>
      <c r="M238" s="17">
        <v>89.7</v>
      </c>
      <c r="N238" s="23">
        <f t="shared" si="59"/>
        <v>21.6</v>
      </c>
    </row>
    <row r="239" spans="1:14" ht="56.25" outlineLevel="3">
      <c r="A239" s="22" t="str">
        <f t="shared" si="70"/>
        <v>Расходы на обеспечение деятельности муниципальных учреждений
-Прочая закупка товаров, работ и услуг</v>
      </c>
      <c r="B239" s="13" t="s">
        <v>123</v>
      </c>
      <c r="C239" s="14" t="s">
        <v>124</v>
      </c>
      <c r="D239" s="15" t="s">
        <v>76</v>
      </c>
      <c r="E239" s="16" t="str">
        <f t="shared" si="66"/>
        <v>03</v>
      </c>
      <c r="F239" s="16" t="str">
        <f t="shared" si="67"/>
        <v>10</v>
      </c>
      <c r="G239" s="14" t="s">
        <v>77</v>
      </c>
      <c r="H239" s="13" t="s">
        <v>78</v>
      </c>
      <c r="I239" s="14" t="s">
        <v>79</v>
      </c>
      <c r="J239" s="13" t="s">
        <v>21</v>
      </c>
      <c r="K239" s="14" t="s">
        <v>22</v>
      </c>
      <c r="L239" s="17">
        <v>133.9</v>
      </c>
      <c r="M239" s="17">
        <v>10.3</v>
      </c>
      <c r="N239" s="23">
        <f t="shared" si="59"/>
        <v>7.7</v>
      </c>
    </row>
    <row r="240" spans="1:14" ht="56.25" outlineLevel="3">
      <c r="A240" s="22" t="str">
        <f t="shared" si="70"/>
        <v>Расходы на обеспечение деятельности муниципальных учреждений
-Закупка энергетических ресурсов</v>
      </c>
      <c r="B240" s="13" t="s">
        <v>123</v>
      </c>
      <c r="C240" s="14" t="s">
        <v>124</v>
      </c>
      <c r="D240" s="15" t="s">
        <v>76</v>
      </c>
      <c r="E240" s="16" t="str">
        <f t="shared" si="66"/>
        <v>03</v>
      </c>
      <c r="F240" s="16" t="str">
        <f t="shared" si="67"/>
        <v>10</v>
      </c>
      <c r="G240" s="14" t="s">
        <v>77</v>
      </c>
      <c r="H240" s="13" t="s">
        <v>78</v>
      </c>
      <c r="I240" s="14" t="s">
        <v>79</v>
      </c>
      <c r="J240" s="13" t="s">
        <v>70</v>
      </c>
      <c r="K240" s="14" t="s">
        <v>71</v>
      </c>
      <c r="L240" s="17">
        <v>115.9</v>
      </c>
      <c r="M240" s="17">
        <v>29.1</v>
      </c>
      <c r="N240" s="23">
        <f t="shared" si="59"/>
        <v>25.1</v>
      </c>
    </row>
    <row r="241" spans="1:14" ht="75" outlineLevel="3">
      <c r="A241" s="22" t="str">
        <f t="shared" si="70"/>
        <v>Расходы на обеспечение деятельности муниципальных учреждений
-Уплата налога на имущество организаций и земельного налога</v>
      </c>
      <c r="B241" s="13" t="s">
        <v>123</v>
      </c>
      <c r="C241" s="14" t="s">
        <v>124</v>
      </c>
      <c r="D241" s="15" t="s">
        <v>76</v>
      </c>
      <c r="E241" s="16" t="str">
        <f t="shared" si="66"/>
        <v>03</v>
      </c>
      <c r="F241" s="16" t="str">
        <f t="shared" si="67"/>
        <v>10</v>
      </c>
      <c r="G241" s="14" t="s">
        <v>77</v>
      </c>
      <c r="H241" s="13" t="s">
        <v>78</v>
      </c>
      <c r="I241" s="14" t="s">
        <v>79</v>
      </c>
      <c r="J241" s="13" t="s">
        <v>111</v>
      </c>
      <c r="K241" s="14" t="s">
        <v>112</v>
      </c>
      <c r="L241" s="17">
        <v>18</v>
      </c>
      <c r="M241" s="17">
        <v>7.4</v>
      </c>
      <c r="N241" s="23">
        <f t="shared" si="59"/>
        <v>41.1</v>
      </c>
    </row>
    <row r="242" spans="1:14" ht="37.5" outlineLevel="3">
      <c r="A242" s="22" t="str">
        <f t="shared" si="70"/>
        <v>Противопожарные мероприятия
-Прочая закупка товаров, работ и услуг</v>
      </c>
      <c r="B242" s="13" t="s">
        <v>123</v>
      </c>
      <c r="C242" s="14" t="s">
        <v>124</v>
      </c>
      <c r="D242" s="15" t="s">
        <v>76</v>
      </c>
      <c r="E242" s="16" t="str">
        <f t="shared" si="66"/>
        <v>03</v>
      </c>
      <c r="F242" s="16" t="str">
        <f t="shared" si="67"/>
        <v>10</v>
      </c>
      <c r="G242" s="14" t="s">
        <v>77</v>
      </c>
      <c r="H242" s="13" t="s">
        <v>80</v>
      </c>
      <c r="I242" s="14" t="s">
        <v>81</v>
      </c>
      <c r="J242" s="13" t="s">
        <v>21</v>
      </c>
      <c r="K242" s="14" t="s">
        <v>22</v>
      </c>
      <c r="L242" s="17">
        <v>504.1</v>
      </c>
      <c r="M242" s="17">
        <v>0</v>
      </c>
      <c r="N242" s="23">
        <f t="shared" si="59"/>
        <v>0</v>
      </c>
    </row>
    <row r="243" spans="1:14" ht="18.75" outlineLevel="1">
      <c r="A243" s="20" t="str">
        <f t="shared" ref="A243:A244" si="71">G243</f>
        <v>НАЦИОНАЛЬНАЯ ЭКОНОМИКА</v>
      </c>
      <c r="B243" s="8" t="s">
        <v>123</v>
      </c>
      <c r="C243" s="9" t="s">
        <v>124</v>
      </c>
      <c r="D243" s="10" t="s">
        <v>42</v>
      </c>
      <c r="E243" s="11" t="str">
        <f t="shared" si="66"/>
        <v>04</v>
      </c>
      <c r="F243" s="11" t="str">
        <f t="shared" si="67"/>
        <v>00</v>
      </c>
      <c r="G243" s="9" t="s">
        <v>43</v>
      </c>
      <c r="H243" s="8"/>
      <c r="I243" s="9"/>
      <c r="J243" s="8"/>
      <c r="K243" s="9"/>
      <c r="L243" s="12">
        <v>273.2</v>
      </c>
      <c r="M243" s="12">
        <v>254.8</v>
      </c>
      <c r="N243" s="21">
        <f t="shared" si="59"/>
        <v>93.3</v>
      </c>
    </row>
    <row r="244" spans="1:14" ht="18.75" outlineLevel="2">
      <c r="A244" s="20" t="str">
        <f t="shared" si="71"/>
        <v>Дорожное хозяйство (дорожные фонды)</v>
      </c>
      <c r="B244" s="8" t="s">
        <v>123</v>
      </c>
      <c r="C244" s="9" t="s">
        <v>124</v>
      </c>
      <c r="D244" s="10" t="s">
        <v>82</v>
      </c>
      <c r="E244" s="11" t="str">
        <f t="shared" si="66"/>
        <v>04</v>
      </c>
      <c r="F244" s="11" t="str">
        <f t="shared" si="67"/>
        <v>09</v>
      </c>
      <c r="G244" s="9" t="s">
        <v>83</v>
      </c>
      <c r="H244" s="8"/>
      <c r="I244" s="9"/>
      <c r="J244" s="8"/>
      <c r="K244" s="9"/>
      <c r="L244" s="12">
        <v>267.89999999999998</v>
      </c>
      <c r="M244" s="12">
        <v>254.5</v>
      </c>
      <c r="N244" s="21">
        <f t="shared" si="59"/>
        <v>95</v>
      </c>
    </row>
    <row r="245" spans="1:14" ht="56.25" outlineLevel="3">
      <c r="A245" s="22" t="str">
        <f>CONCATENATE(I245,CHAR(10),"-",K245)</f>
        <v>Реализация мероприятий, направленных на содержание дорог общего пользования, тротуаров
-Прочая закупка товаров, работ и услуг</v>
      </c>
      <c r="B245" s="13" t="s">
        <v>123</v>
      </c>
      <c r="C245" s="14" t="s">
        <v>124</v>
      </c>
      <c r="D245" s="15" t="s">
        <v>82</v>
      </c>
      <c r="E245" s="16" t="str">
        <f t="shared" si="66"/>
        <v>04</v>
      </c>
      <c r="F245" s="16" t="str">
        <f t="shared" si="67"/>
        <v>09</v>
      </c>
      <c r="G245" s="14" t="s">
        <v>83</v>
      </c>
      <c r="H245" s="13" t="s">
        <v>84</v>
      </c>
      <c r="I245" s="14" t="s">
        <v>85</v>
      </c>
      <c r="J245" s="13" t="s">
        <v>21</v>
      </c>
      <c r="K245" s="14" t="s">
        <v>22</v>
      </c>
      <c r="L245" s="17">
        <v>267.89999999999998</v>
      </c>
      <c r="M245" s="17">
        <v>254.5</v>
      </c>
      <c r="N245" s="23">
        <f t="shared" si="59"/>
        <v>95</v>
      </c>
    </row>
    <row r="246" spans="1:14" ht="18.75" outlineLevel="2">
      <c r="A246" s="20" t="str">
        <f>G246</f>
        <v>Связь и информатика</v>
      </c>
      <c r="B246" s="8" t="s">
        <v>123</v>
      </c>
      <c r="C246" s="9" t="s">
        <v>124</v>
      </c>
      <c r="D246" s="10" t="s">
        <v>44</v>
      </c>
      <c r="E246" s="11" t="str">
        <f t="shared" si="66"/>
        <v>04</v>
      </c>
      <c r="F246" s="11" t="str">
        <f t="shared" si="67"/>
        <v>10</v>
      </c>
      <c r="G246" s="9" t="s">
        <v>45</v>
      </c>
      <c r="H246" s="8"/>
      <c r="I246" s="9"/>
      <c r="J246" s="8"/>
      <c r="K246" s="9"/>
      <c r="L246" s="12">
        <v>5.3</v>
      </c>
      <c r="M246" s="12">
        <v>0.3</v>
      </c>
      <c r="N246" s="21">
        <f t="shared" si="59"/>
        <v>5.7</v>
      </c>
    </row>
    <row r="247" spans="1:14" ht="75" outlineLevel="3">
      <c r="A247" s="22" t="str">
        <f>CONCATENATE(I247,CHAR(10),"-",K247)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247" s="13" t="s">
        <v>123</v>
      </c>
      <c r="C247" s="14" t="s">
        <v>124</v>
      </c>
      <c r="D247" s="15" t="s">
        <v>44</v>
      </c>
      <c r="E247" s="16" t="str">
        <f t="shared" si="66"/>
        <v>04</v>
      </c>
      <c r="F247" s="16" t="str">
        <f t="shared" si="67"/>
        <v>10</v>
      </c>
      <c r="G247" s="14" t="s">
        <v>45</v>
      </c>
      <c r="H247" s="13" t="s">
        <v>48</v>
      </c>
      <c r="I247" s="14" t="s">
        <v>49</v>
      </c>
      <c r="J247" s="13" t="s">
        <v>19</v>
      </c>
      <c r="K247" s="14" t="s">
        <v>20</v>
      </c>
      <c r="L247" s="17">
        <v>5.3</v>
      </c>
      <c r="M247" s="17">
        <v>0.3</v>
      </c>
      <c r="N247" s="23">
        <f t="shared" si="59"/>
        <v>5.7</v>
      </c>
    </row>
    <row r="248" spans="1:14" ht="18.75" outlineLevel="1">
      <c r="A248" s="20" t="str">
        <f t="shared" ref="A248:A249" si="72">G248</f>
        <v>ЖИЛИЩНО-КОММУНАЛЬНОЕ ХОЗЯЙСТВО</v>
      </c>
      <c r="B248" s="8" t="s">
        <v>123</v>
      </c>
      <c r="C248" s="9" t="s">
        <v>124</v>
      </c>
      <c r="D248" s="10" t="s">
        <v>90</v>
      </c>
      <c r="E248" s="11" t="str">
        <f t="shared" si="66"/>
        <v>05</v>
      </c>
      <c r="F248" s="11" t="str">
        <f t="shared" si="67"/>
        <v>00</v>
      </c>
      <c r="G248" s="9" t="s">
        <v>91</v>
      </c>
      <c r="H248" s="8"/>
      <c r="I248" s="9"/>
      <c r="J248" s="8"/>
      <c r="K248" s="9"/>
      <c r="L248" s="12">
        <v>10337.9</v>
      </c>
      <c r="M248" s="12">
        <v>2078.9</v>
      </c>
      <c r="N248" s="21">
        <f t="shared" si="59"/>
        <v>20.100000000000001</v>
      </c>
    </row>
    <row r="249" spans="1:14" ht="18.75" outlineLevel="2">
      <c r="A249" s="20" t="str">
        <f t="shared" si="72"/>
        <v>Благоустройство</v>
      </c>
      <c r="B249" s="8" t="s">
        <v>123</v>
      </c>
      <c r="C249" s="9" t="s">
        <v>124</v>
      </c>
      <c r="D249" s="10" t="s">
        <v>92</v>
      </c>
      <c r="E249" s="11" t="str">
        <f t="shared" si="66"/>
        <v>05</v>
      </c>
      <c r="F249" s="11" t="str">
        <f t="shared" si="67"/>
        <v>03</v>
      </c>
      <c r="G249" s="9" t="s">
        <v>93</v>
      </c>
      <c r="H249" s="8"/>
      <c r="I249" s="9"/>
      <c r="J249" s="8"/>
      <c r="K249" s="9"/>
      <c r="L249" s="12">
        <v>6061</v>
      </c>
      <c r="M249" s="12">
        <v>1358.8</v>
      </c>
      <c r="N249" s="21">
        <f t="shared" si="59"/>
        <v>22.4</v>
      </c>
    </row>
    <row r="250" spans="1:14" ht="56.25" outlineLevel="3">
      <c r="A250" s="22" t="str">
        <f t="shared" ref="A250:A255" si="73">CONCATENATE(I250,CHAR(10),"-",K250)</f>
        <v>Реализация мероприятий, направленных на уличное освещение
-Прочая закупка товаров, работ и услуг</v>
      </c>
      <c r="B250" s="13" t="s">
        <v>123</v>
      </c>
      <c r="C250" s="14" t="s">
        <v>124</v>
      </c>
      <c r="D250" s="15" t="s">
        <v>92</v>
      </c>
      <c r="E250" s="16" t="str">
        <f t="shared" si="66"/>
        <v>05</v>
      </c>
      <c r="F250" s="16" t="str">
        <f t="shared" si="67"/>
        <v>03</v>
      </c>
      <c r="G250" s="14" t="s">
        <v>93</v>
      </c>
      <c r="H250" s="13" t="s">
        <v>94</v>
      </c>
      <c r="I250" s="14" t="s">
        <v>95</v>
      </c>
      <c r="J250" s="13" t="s">
        <v>21</v>
      </c>
      <c r="K250" s="14" t="s">
        <v>22</v>
      </c>
      <c r="L250" s="17">
        <v>612.5</v>
      </c>
      <c r="M250" s="17">
        <v>192.1</v>
      </c>
      <c r="N250" s="23">
        <f t="shared" si="59"/>
        <v>31.4</v>
      </c>
    </row>
    <row r="251" spans="1:14" ht="56.25" outlineLevel="3">
      <c r="A251" s="22" t="str">
        <f t="shared" si="73"/>
        <v>Реализация мероприятий, направленных на уличное освещение
-Закупка энергетических ресурсов</v>
      </c>
      <c r="B251" s="13" t="s">
        <v>123</v>
      </c>
      <c r="C251" s="14" t="s">
        <v>124</v>
      </c>
      <c r="D251" s="15" t="s">
        <v>92</v>
      </c>
      <c r="E251" s="16" t="str">
        <f t="shared" si="66"/>
        <v>05</v>
      </c>
      <c r="F251" s="16" t="str">
        <f t="shared" si="67"/>
        <v>03</v>
      </c>
      <c r="G251" s="14" t="s">
        <v>93</v>
      </c>
      <c r="H251" s="13" t="s">
        <v>94</v>
      </c>
      <c r="I251" s="14" t="s">
        <v>95</v>
      </c>
      <c r="J251" s="13" t="s">
        <v>70</v>
      </c>
      <c r="K251" s="14" t="s">
        <v>71</v>
      </c>
      <c r="L251" s="17">
        <v>4251.7</v>
      </c>
      <c r="M251" s="17">
        <v>1166.0999999999999</v>
      </c>
      <c r="N251" s="23">
        <f t="shared" si="59"/>
        <v>27.4</v>
      </c>
    </row>
    <row r="252" spans="1:14" ht="56.25" outlineLevel="3">
      <c r="A252" s="22" t="str">
        <f t="shared" si="73"/>
        <v>Реализация мероприятий, направленных на уличное освещение
-Уплата иных платежей</v>
      </c>
      <c r="B252" s="13" t="s">
        <v>123</v>
      </c>
      <c r="C252" s="14" t="s">
        <v>124</v>
      </c>
      <c r="D252" s="15" t="s">
        <v>92</v>
      </c>
      <c r="E252" s="16" t="str">
        <f t="shared" si="66"/>
        <v>05</v>
      </c>
      <c r="F252" s="16" t="str">
        <f t="shared" si="67"/>
        <v>03</v>
      </c>
      <c r="G252" s="14" t="s">
        <v>93</v>
      </c>
      <c r="H252" s="13" t="s">
        <v>94</v>
      </c>
      <c r="I252" s="14" t="s">
        <v>95</v>
      </c>
      <c r="J252" s="13" t="s">
        <v>39</v>
      </c>
      <c r="K252" s="14" t="s">
        <v>40</v>
      </c>
      <c r="L252" s="17">
        <v>0.5</v>
      </c>
      <c r="M252" s="17">
        <v>0.5</v>
      </c>
      <c r="N252" s="23">
        <f t="shared" si="59"/>
        <v>100</v>
      </c>
    </row>
    <row r="253" spans="1:14" ht="37.5" outlineLevel="3">
      <c r="A253" s="22" t="str">
        <f t="shared" si="73"/>
        <v>Реализация мероприятий, направленных на озеленение
-Прочая закупка товаров, работ и услуг</v>
      </c>
      <c r="B253" s="13" t="s">
        <v>123</v>
      </c>
      <c r="C253" s="14" t="s">
        <v>124</v>
      </c>
      <c r="D253" s="15" t="s">
        <v>92</v>
      </c>
      <c r="E253" s="16" t="str">
        <f t="shared" si="66"/>
        <v>05</v>
      </c>
      <c r="F253" s="16" t="str">
        <f t="shared" si="67"/>
        <v>03</v>
      </c>
      <c r="G253" s="14" t="s">
        <v>93</v>
      </c>
      <c r="H253" s="13" t="s">
        <v>98</v>
      </c>
      <c r="I253" s="14" t="s">
        <v>99</v>
      </c>
      <c r="J253" s="13" t="s">
        <v>21</v>
      </c>
      <c r="K253" s="14" t="s">
        <v>22</v>
      </c>
      <c r="L253" s="17">
        <v>63.7</v>
      </c>
      <c r="M253" s="17">
        <v>0</v>
      </c>
      <c r="N253" s="23">
        <f t="shared" si="59"/>
        <v>0</v>
      </c>
    </row>
    <row r="254" spans="1:14" ht="56.25" outlineLevel="3">
      <c r="A254" s="22" t="str">
        <f t="shared" si="73"/>
        <v>Реализация мероприятий, направленных на содержание кладбищ
-Прочая закупка товаров, работ и услуг</v>
      </c>
      <c r="B254" s="13" t="s">
        <v>123</v>
      </c>
      <c r="C254" s="14" t="s">
        <v>124</v>
      </c>
      <c r="D254" s="15" t="s">
        <v>92</v>
      </c>
      <c r="E254" s="16" t="str">
        <f t="shared" si="66"/>
        <v>05</v>
      </c>
      <c r="F254" s="16" t="str">
        <f t="shared" si="67"/>
        <v>03</v>
      </c>
      <c r="G254" s="14" t="s">
        <v>93</v>
      </c>
      <c r="H254" s="13" t="s">
        <v>109</v>
      </c>
      <c r="I254" s="14" t="s">
        <v>110</v>
      </c>
      <c r="J254" s="13" t="s">
        <v>21</v>
      </c>
      <c r="K254" s="14" t="s">
        <v>22</v>
      </c>
      <c r="L254" s="17">
        <v>210.4</v>
      </c>
      <c r="M254" s="17">
        <v>0</v>
      </c>
      <c r="N254" s="23">
        <f t="shared" si="59"/>
        <v>0</v>
      </c>
    </row>
    <row r="255" spans="1:14" ht="56.25" outlineLevel="3">
      <c r="A255" s="22" t="str">
        <f t="shared" si="73"/>
        <v>Реализация мероприятий по благоустройству сельских территорий
-Прочая закупка товаров, работ и услуг</v>
      </c>
      <c r="B255" s="13" t="s">
        <v>123</v>
      </c>
      <c r="C255" s="14" t="s">
        <v>124</v>
      </c>
      <c r="D255" s="15" t="s">
        <v>92</v>
      </c>
      <c r="E255" s="16" t="str">
        <f t="shared" si="66"/>
        <v>05</v>
      </c>
      <c r="F255" s="16" t="str">
        <f t="shared" si="67"/>
        <v>03</v>
      </c>
      <c r="G255" s="14" t="s">
        <v>93</v>
      </c>
      <c r="H255" s="13" t="s">
        <v>102</v>
      </c>
      <c r="I255" s="14" t="s">
        <v>103</v>
      </c>
      <c r="J255" s="13" t="s">
        <v>21</v>
      </c>
      <c r="K255" s="14" t="s">
        <v>22</v>
      </c>
      <c r="L255" s="17">
        <v>922.2</v>
      </c>
      <c r="M255" s="17">
        <v>0</v>
      </c>
      <c r="N255" s="23">
        <f t="shared" si="59"/>
        <v>0</v>
      </c>
    </row>
    <row r="256" spans="1:14" ht="37.5" outlineLevel="2">
      <c r="A256" s="20" t="str">
        <f>G256</f>
        <v>Другие вопросы в области жилищно-коммунального хозяйства</v>
      </c>
      <c r="B256" s="8" t="s">
        <v>123</v>
      </c>
      <c r="C256" s="9" t="s">
        <v>124</v>
      </c>
      <c r="D256" s="10" t="s">
        <v>104</v>
      </c>
      <c r="E256" s="11" t="str">
        <f t="shared" si="66"/>
        <v>05</v>
      </c>
      <c r="F256" s="11" t="str">
        <f t="shared" si="67"/>
        <v>05</v>
      </c>
      <c r="G256" s="9" t="s">
        <v>105</v>
      </c>
      <c r="H256" s="8"/>
      <c r="I256" s="9"/>
      <c r="J256" s="8"/>
      <c r="K256" s="9"/>
      <c r="L256" s="12">
        <v>4276.8999999999996</v>
      </c>
      <c r="M256" s="12">
        <v>720.2</v>
      </c>
      <c r="N256" s="21">
        <f t="shared" si="59"/>
        <v>16.8</v>
      </c>
    </row>
    <row r="257" spans="1:14" ht="56.25" outlineLevel="3">
      <c r="A257" s="22" t="str">
        <f t="shared" ref="A257:A262" si="74">CONCATENATE(I257,CHAR(10),"-",K257)</f>
        <v>Расходы на обеспечение деятельности подведомственных учреждений
-Фонд оплаты труда учреждений</v>
      </c>
      <c r="B257" s="13" t="s">
        <v>123</v>
      </c>
      <c r="C257" s="14" t="s">
        <v>124</v>
      </c>
      <c r="D257" s="15" t="s">
        <v>104</v>
      </c>
      <c r="E257" s="16" t="str">
        <f t="shared" si="66"/>
        <v>05</v>
      </c>
      <c r="F257" s="16" t="str">
        <f t="shared" si="67"/>
        <v>05</v>
      </c>
      <c r="G257" s="14" t="s">
        <v>105</v>
      </c>
      <c r="H257" s="13" t="s">
        <v>106</v>
      </c>
      <c r="I257" s="14" t="s">
        <v>34</v>
      </c>
      <c r="J257" s="13" t="s">
        <v>35</v>
      </c>
      <c r="K257" s="14" t="s">
        <v>36</v>
      </c>
      <c r="L257" s="17">
        <v>2152.5</v>
      </c>
      <c r="M257" s="17">
        <v>503.9</v>
      </c>
      <c r="N257" s="23">
        <f t="shared" si="59"/>
        <v>23.4</v>
      </c>
    </row>
    <row r="258" spans="1:14" ht="93.75" outlineLevel="3">
      <c r="A258" s="22" t="str">
        <f t="shared" si="74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258" s="13" t="s">
        <v>123</v>
      </c>
      <c r="C258" s="14" t="s">
        <v>124</v>
      </c>
      <c r="D258" s="15" t="s">
        <v>104</v>
      </c>
      <c r="E258" s="16" t="str">
        <f t="shared" si="66"/>
        <v>05</v>
      </c>
      <c r="F258" s="16" t="str">
        <f t="shared" si="67"/>
        <v>05</v>
      </c>
      <c r="G258" s="14" t="s">
        <v>105</v>
      </c>
      <c r="H258" s="13" t="s">
        <v>106</v>
      </c>
      <c r="I258" s="14" t="s">
        <v>34</v>
      </c>
      <c r="J258" s="13" t="s">
        <v>37</v>
      </c>
      <c r="K258" s="14" t="s">
        <v>38</v>
      </c>
      <c r="L258" s="17">
        <v>650</v>
      </c>
      <c r="M258" s="17">
        <v>137.69999999999999</v>
      </c>
      <c r="N258" s="23">
        <f t="shared" si="59"/>
        <v>21.2</v>
      </c>
    </row>
    <row r="259" spans="1:14" ht="75" outlineLevel="3">
      <c r="A259" s="22" t="str">
        <f t="shared" si="74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259" s="13" t="s">
        <v>123</v>
      </c>
      <c r="C259" s="14" t="s">
        <v>124</v>
      </c>
      <c r="D259" s="15" t="s">
        <v>104</v>
      </c>
      <c r="E259" s="16" t="str">
        <f t="shared" si="66"/>
        <v>05</v>
      </c>
      <c r="F259" s="16" t="str">
        <f t="shared" si="67"/>
        <v>05</v>
      </c>
      <c r="G259" s="14" t="s">
        <v>105</v>
      </c>
      <c r="H259" s="13" t="s">
        <v>106</v>
      </c>
      <c r="I259" s="14" t="s">
        <v>34</v>
      </c>
      <c r="J259" s="13" t="s">
        <v>19</v>
      </c>
      <c r="K259" s="14" t="s">
        <v>20</v>
      </c>
      <c r="L259" s="17">
        <v>3.7</v>
      </c>
      <c r="M259" s="17">
        <v>3.4</v>
      </c>
      <c r="N259" s="23">
        <f t="shared" si="59"/>
        <v>91.9</v>
      </c>
    </row>
    <row r="260" spans="1:14" ht="56.25" outlineLevel="3">
      <c r="A260" s="22" t="str">
        <f t="shared" si="74"/>
        <v>Расходы на обеспечение деятельности подведомственных учреждений
-Прочая закупка товаров, работ и услуг</v>
      </c>
      <c r="B260" s="13" t="s">
        <v>123</v>
      </c>
      <c r="C260" s="14" t="s">
        <v>124</v>
      </c>
      <c r="D260" s="15" t="s">
        <v>104</v>
      </c>
      <c r="E260" s="16" t="str">
        <f t="shared" si="66"/>
        <v>05</v>
      </c>
      <c r="F260" s="16" t="str">
        <f t="shared" si="67"/>
        <v>05</v>
      </c>
      <c r="G260" s="14" t="s">
        <v>105</v>
      </c>
      <c r="H260" s="13" t="s">
        <v>106</v>
      </c>
      <c r="I260" s="14" t="s">
        <v>34</v>
      </c>
      <c r="J260" s="13" t="s">
        <v>21</v>
      </c>
      <c r="K260" s="14" t="s">
        <v>22</v>
      </c>
      <c r="L260" s="17">
        <v>1454.8</v>
      </c>
      <c r="M260" s="17">
        <v>72.599999999999994</v>
      </c>
      <c r="N260" s="23">
        <f t="shared" si="59"/>
        <v>5</v>
      </c>
    </row>
    <row r="261" spans="1:14" ht="75" outlineLevel="3">
      <c r="A261" s="22" t="str">
        <f t="shared" si="74"/>
        <v>Расходы на обеспечение деятельности подведомственных учреждений
-Уплата налога на имущество организаций и земельного налога</v>
      </c>
      <c r="B261" s="13" t="s">
        <v>123</v>
      </c>
      <c r="C261" s="14" t="s">
        <v>124</v>
      </c>
      <c r="D261" s="15" t="s">
        <v>104</v>
      </c>
      <c r="E261" s="16" t="str">
        <f t="shared" si="66"/>
        <v>05</v>
      </c>
      <c r="F261" s="16" t="str">
        <f t="shared" si="67"/>
        <v>05</v>
      </c>
      <c r="G261" s="14" t="s">
        <v>105</v>
      </c>
      <c r="H261" s="13" t="s">
        <v>106</v>
      </c>
      <c r="I261" s="14" t="s">
        <v>34</v>
      </c>
      <c r="J261" s="13" t="s">
        <v>111</v>
      </c>
      <c r="K261" s="14" t="s">
        <v>112</v>
      </c>
      <c r="L261" s="17">
        <v>7.7</v>
      </c>
      <c r="M261" s="17">
        <v>0.4</v>
      </c>
      <c r="N261" s="23">
        <f t="shared" si="59"/>
        <v>5.2</v>
      </c>
    </row>
    <row r="262" spans="1:14" ht="56.25" outlineLevel="3">
      <c r="A262" s="22" t="str">
        <f t="shared" si="74"/>
        <v>Расходы на обеспечение деятельности подведомственных учреждений
-Уплата прочих налогов, сборов</v>
      </c>
      <c r="B262" s="13" t="s">
        <v>123</v>
      </c>
      <c r="C262" s="14" t="s">
        <v>124</v>
      </c>
      <c r="D262" s="15" t="s">
        <v>104</v>
      </c>
      <c r="E262" s="16" t="str">
        <f t="shared" si="66"/>
        <v>05</v>
      </c>
      <c r="F262" s="16" t="str">
        <f t="shared" si="67"/>
        <v>05</v>
      </c>
      <c r="G262" s="14" t="s">
        <v>105</v>
      </c>
      <c r="H262" s="13" t="s">
        <v>106</v>
      </c>
      <c r="I262" s="14" t="s">
        <v>34</v>
      </c>
      <c r="J262" s="13" t="s">
        <v>23</v>
      </c>
      <c r="K262" s="14" t="s">
        <v>24</v>
      </c>
      <c r="L262" s="17">
        <v>8.1999999999999993</v>
      </c>
      <c r="M262" s="17">
        <v>2.1</v>
      </c>
      <c r="N262" s="23">
        <f t="shared" si="59"/>
        <v>25.6</v>
      </c>
    </row>
    <row r="263" spans="1:14" ht="18.75" outlineLevel="1">
      <c r="A263" s="20" t="str">
        <f t="shared" ref="A263:A264" si="75">G263</f>
        <v>КУЛЬТУРА, КИНЕМАТОГРАФИЯ</v>
      </c>
      <c r="B263" s="8" t="s">
        <v>123</v>
      </c>
      <c r="C263" s="9" t="s">
        <v>124</v>
      </c>
      <c r="D263" s="10" t="s">
        <v>125</v>
      </c>
      <c r="E263" s="11" t="str">
        <f t="shared" si="66"/>
        <v>08</v>
      </c>
      <c r="F263" s="11" t="str">
        <f t="shared" si="67"/>
        <v>00</v>
      </c>
      <c r="G263" s="9" t="s">
        <v>126</v>
      </c>
      <c r="H263" s="8"/>
      <c r="I263" s="9"/>
      <c r="J263" s="8"/>
      <c r="K263" s="9"/>
      <c r="L263" s="12">
        <v>12.2</v>
      </c>
      <c r="M263" s="12">
        <v>0</v>
      </c>
      <c r="N263" s="21">
        <f t="shared" si="59"/>
        <v>0</v>
      </c>
    </row>
    <row r="264" spans="1:14" ht="37.5" outlineLevel="2">
      <c r="A264" s="20" t="str">
        <f t="shared" si="75"/>
        <v>Другие вопросы в области культуры, кинематографии</v>
      </c>
      <c r="B264" s="8" t="s">
        <v>123</v>
      </c>
      <c r="C264" s="9" t="s">
        <v>124</v>
      </c>
      <c r="D264" s="10" t="s">
        <v>127</v>
      </c>
      <c r="E264" s="11" t="str">
        <f t="shared" si="66"/>
        <v>08</v>
      </c>
      <c r="F264" s="11" t="str">
        <f t="shared" si="67"/>
        <v>04</v>
      </c>
      <c r="G264" s="9" t="s">
        <v>128</v>
      </c>
      <c r="H264" s="8"/>
      <c r="I264" s="9"/>
      <c r="J264" s="8"/>
      <c r="K264" s="9"/>
      <c r="L264" s="12">
        <v>12.2</v>
      </c>
      <c r="M264" s="12">
        <v>0</v>
      </c>
      <c r="N264" s="21">
        <f t="shared" si="59"/>
        <v>0</v>
      </c>
    </row>
    <row r="265" spans="1:14" ht="75" outlineLevel="3">
      <c r="A265" s="22" t="str">
        <f>CONCATENATE(I265,CHAR(10),"-",K265)</f>
        <v>Расходы на реализацию мероприятий, направленных на духовно-нравственное воспитание в городском округе г.Бор
-Прочая закупка товаров, работ и услуг</v>
      </c>
      <c r="B265" s="13" t="s">
        <v>123</v>
      </c>
      <c r="C265" s="14" t="s">
        <v>124</v>
      </c>
      <c r="D265" s="15" t="s">
        <v>127</v>
      </c>
      <c r="E265" s="16" t="str">
        <f t="shared" si="66"/>
        <v>08</v>
      </c>
      <c r="F265" s="16" t="str">
        <f t="shared" si="67"/>
        <v>04</v>
      </c>
      <c r="G265" s="14" t="s">
        <v>128</v>
      </c>
      <c r="H265" s="13" t="s">
        <v>129</v>
      </c>
      <c r="I265" s="14" t="s">
        <v>130</v>
      </c>
      <c r="J265" s="13" t="s">
        <v>21</v>
      </c>
      <c r="K265" s="14" t="s">
        <v>22</v>
      </c>
      <c r="L265" s="17">
        <v>12.2</v>
      </c>
      <c r="M265" s="17">
        <v>0</v>
      </c>
      <c r="N265" s="23">
        <f t="shared" si="59"/>
        <v>0</v>
      </c>
    </row>
    <row r="266" spans="1:14" ht="56.25">
      <c r="A266" s="20" t="str">
        <f>C266</f>
        <v>Ситниковский территориальный отдел администрации городского округа город Бор Нижегородской области</v>
      </c>
      <c r="B266" s="8" t="s">
        <v>131</v>
      </c>
      <c r="C266" s="9" t="s">
        <v>132</v>
      </c>
      <c r="D266" s="10"/>
      <c r="E266" s="11"/>
      <c r="F266" s="11"/>
      <c r="G266" s="9"/>
      <c r="H266" s="8"/>
      <c r="I266" s="9"/>
      <c r="J266" s="8"/>
      <c r="K266" s="9"/>
      <c r="L266" s="12">
        <v>17163.2</v>
      </c>
      <c r="M266" s="12">
        <v>4243.8</v>
      </c>
      <c r="N266" s="21">
        <f t="shared" si="59"/>
        <v>24.7</v>
      </c>
    </row>
    <row r="267" spans="1:14" ht="18.75" outlineLevel="1">
      <c r="A267" s="20" t="str">
        <f t="shared" ref="A267:A268" si="76">G267</f>
        <v>ОБЩЕГОСУДАРСТВЕННЫЕ ВОПРОСЫ</v>
      </c>
      <c r="B267" s="8" t="s">
        <v>131</v>
      </c>
      <c r="C267" s="9" t="s">
        <v>132</v>
      </c>
      <c r="D267" s="10" t="s">
        <v>7</v>
      </c>
      <c r="E267" s="11" t="str">
        <f t="shared" ref="E267:E304" si="77">LEFT(D267,2)</f>
        <v>01</v>
      </c>
      <c r="F267" s="11" t="str">
        <f t="shared" ref="F267:F304" si="78">RIGHT(D267,2)</f>
        <v>00</v>
      </c>
      <c r="G267" s="9" t="s">
        <v>8</v>
      </c>
      <c r="H267" s="8"/>
      <c r="I267" s="9"/>
      <c r="J267" s="8"/>
      <c r="K267" s="9"/>
      <c r="L267" s="12">
        <v>2903.6</v>
      </c>
      <c r="M267" s="12">
        <v>556.9</v>
      </c>
      <c r="N267" s="21">
        <f t="shared" si="59"/>
        <v>19.2</v>
      </c>
    </row>
    <row r="268" spans="1:14" ht="75" outlineLevel="2">
      <c r="A268" s="20" t="str">
        <f t="shared" si="7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68" s="8" t="s">
        <v>131</v>
      </c>
      <c r="C268" s="9" t="s">
        <v>132</v>
      </c>
      <c r="D268" s="10" t="s">
        <v>68</v>
      </c>
      <c r="E268" s="11" t="str">
        <f t="shared" si="77"/>
        <v>01</v>
      </c>
      <c r="F268" s="11" t="str">
        <f t="shared" si="78"/>
        <v>04</v>
      </c>
      <c r="G268" s="9" t="s">
        <v>69</v>
      </c>
      <c r="H268" s="8"/>
      <c r="I268" s="9"/>
      <c r="J268" s="8"/>
      <c r="K268" s="9"/>
      <c r="L268" s="12">
        <v>2903.6</v>
      </c>
      <c r="M268" s="12">
        <v>556.9</v>
      </c>
      <c r="N268" s="21">
        <f t="shared" si="59"/>
        <v>19.2</v>
      </c>
    </row>
    <row r="269" spans="1:14" ht="75" outlineLevel="3">
      <c r="A269" s="22" t="str">
        <f t="shared" ref="A269:A273" si="79">CONCATENATE(I269,CHAR(10),"-",K269)</f>
        <v>Расходы на обеспечение функций органов местного самоуправления
-Фонд оплаты труда государственных (муниципальных) органов</v>
      </c>
      <c r="B269" s="13" t="s">
        <v>131</v>
      </c>
      <c r="C269" s="14" t="s">
        <v>132</v>
      </c>
      <c r="D269" s="15" t="s">
        <v>68</v>
      </c>
      <c r="E269" s="16" t="str">
        <f t="shared" si="77"/>
        <v>01</v>
      </c>
      <c r="F269" s="16" t="str">
        <f t="shared" si="78"/>
        <v>04</v>
      </c>
      <c r="G269" s="14" t="s">
        <v>69</v>
      </c>
      <c r="H269" s="13" t="s">
        <v>41</v>
      </c>
      <c r="I269" s="14" t="s">
        <v>12</v>
      </c>
      <c r="J269" s="13" t="s">
        <v>13</v>
      </c>
      <c r="K269" s="14" t="s">
        <v>14</v>
      </c>
      <c r="L269" s="17">
        <v>1984</v>
      </c>
      <c r="M269" s="17">
        <v>388.7</v>
      </c>
      <c r="N269" s="23">
        <f t="shared" si="59"/>
        <v>19.600000000000001</v>
      </c>
    </row>
    <row r="270" spans="1:14" ht="93.75" outlineLevel="3">
      <c r="A270" s="22" t="str">
        <f t="shared" si="79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70" s="13" t="s">
        <v>131</v>
      </c>
      <c r="C270" s="14" t="s">
        <v>132</v>
      </c>
      <c r="D270" s="15" t="s">
        <v>68</v>
      </c>
      <c r="E270" s="16" t="str">
        <f t="shared" si="77"/>
        <v>01</v>
      </c>
      <c r="F270" s="16" t="str">
        <f t="shared" si="78"/>
        <v>04</v>
      </c>
      <c r="G270" s="14" t="s">
        <v>69</v>
      </c>
      <c r="H270" s="13" t="s">
        <v>41</v>
      </c>
      <c r="I270" s="14" t="s">
        <v>12</v>
      </c>
      <c r="J270" s="13" t="s">
        <v>17</v>
      </c>
      <c r="K270" s="14" t="s">
        <v>18</v>
      </c>
      <c r="L270" s="17">
        <v>638.4</v>
      </c>
      <c r="M270" s="17">
        <v>96.7</v>
      </c>
      <c r="N270" s="23">
        <f t="shared" ref="N270:N333" si="80">ROUND(M270/L270*100,1)</f>
        <v>15.1</v>
      </c>
    </row>
    <row r="271" spans="1:14" ht="75" outlineLevel="3">
      <c r="A271" s="22" t="str">
        <f t="shared" si="79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271" s="13" t="s">
        <v>131</v>
      </c>
      <c r="C271" s="14" t="s">
        <v>132</v>
      </c>
      <c r="D271" s="15" t="s">
        <v>68</v>
      </c>
      <c r="E271" s="16" t="str">
        <f t="shared" si="77"/>
        <v>01</v>
      </c>
      <c r="F271" s="16" t="str">
        <f t="shared" si="78"/>
        <v>04</v>
      </c>
      <c r="G271" s="14" t="s">
        <v>69</v>
      </c>
      <c r="H271" s="13" t="s">
        <v>41</v>
      </c>
      <c r="I271" s="14" t="s">
        <v>12</v>
      </c>
      <c r="J271" s="13" t="s">
        <v>19</v>
      </c>
      <c r="K271" s="14" t="s">
        <v>20</v>
      </c>
      <c r="L271" s="17">
        <v>68.5</v>
      </c>
      <c r="M271" s="17">
        <v>13.9</v>
      </c>
      <c r="N271" s="23">
        <f t="shared" si="80"/>
        <v>20.3</v>
      </c>
    </row>
    <row r="272" spans="1:14" ht="56.25" outlineLevel="3">
      <c r="A272" s="22" t="str">
        <f t="shared" si="79"/>
        <v>Расходы на обеспечение функций органов местного самоуправления
-Прочая закупка товаров, работ и услуг</v>
      </c>
      <c r="B272" s="13" t="s">
        <v>131</v>
      </c>
      <c r="C272" s="14" t="s">
        <v>132</v>
      </c>
      <c r="D272" s="15" t="s">
        <v>68</v>
      </c>
      <c r="E272" s="16" t="str">
        <f t="shared" si="77"/>
        <v>01</v>
      </c>
      <c r="F272" s="16" t="str">
        <f t="shared" si="78"/>
        <v>04</v>
      </c>
      <c r="G272" s="14" t="s">
        <v>69</v>
      </c>
      <c r="H272" s="13" t="s">
        <v>41</v>
      </c>
      <c r="I272" s="14" t="s">
        <v>12</v>
      </c>
      <c r="J272" s="13" t="s">
        <v>21</v>
      </c>
      <c r="K272" s="14" t="s">
        <v>22</v>
      </c>
      <c r="L272" s="17">
        <v>112.1</v>
      </c>
      <c r="M272" s="17">
        <v>21.2</v>
      </c>
      <c r="N272" s="23">
        <f t="shared" si="80"/>
        <v>18.899999999999999</v>
      </c>
    </row>
    <row r="273" spans="1:14" ht="56.25" outlineLevel="3">
      <c r="A273" s="22" t="str">
        <f t="shared" si="79"/>
        <v>Расходы на обеспечение функций органов местного самоуправления
-Закупка энергетических ресурсов</v>
      </c>
      <c r="B273" s="13" t="s">
        <v>131</v>
      </c>
      <c r="C273" s="14" t="s">
        <v>132</v>
      </c>
      <c r="D273" s="15" t="s">
        <v>68</v>
      </c>
      <c r="E273" s="16" t="str">
        <f t="shared" si="77"/>
        <v>01</v>
      </c>
      <c r="F273" s="16" t="str">
        <f t="shared" si="78"/>
        <v>04</v>
      </c>
      <c r="G273" s="14" t="s">
        <v>69</v>
      </c>
      <c r="H273" s="13" t="s">
        <v>41</v>
      </c>
      <c r="I273" s="14" t="s">
        <v>12</v>
      </c>
      <c r="J273" s="13" t="s">
        <v>70</v>
      </c>
      <c r="K273" s="14" t="s">
        <v>71</v>
      </c>
      <c r="L273" s="17">
        <v>100.6</v>
      </c>
      <c r="M273" s="17">
        <v>36.4</v>
      </c>
      <c r="N273" s="23">
        <f t="shared" si="80"/>
        <v>36.200000000000003</v>
      </c>
    </row>
    <row r="274" spans="1:14" ht="37.5" outlineLevel="1">
      <c r="A274" s="20" t="str">
        <f t="shared" ref="A274:A275" si="81">G274</f>
        <v>НАЦИОНАЛЬНАЯ БЕЗОПАСНОСТЬ И ПРАВООХРАНИТЕЛЬНАЯ ДЕЯТЕЛЬНОСТЬ</v>
      </c>
      <c r="B274" s="8" t="s">
        <v>131</v>
      </c>
      <c r="C274" s="9" t="s">
        <v>132</v>
      </c>
      <c r="D274" s="10" t="s">
        <v>74</v>
      </c>
      <c r="E274" s="11" t="str">
        <f t="shared" si="77"/>
        <v>03</v>
      </c>
      <c r="F274" s="11" t="str">
        <f t="shared" si="78"/>
        <v>00</v>
      </c>
      <c r="G274" s="9" t="s">
        <v>75</v>
      </c>
      <c r="H274" s="8"/>
      <c r="I274" s="9"/>
      <c r="J274" s="8"/>
      <c r="K274" s="9"/>
      <c r="L274" s="12">
        <v>5696.5</v>
      </c>
      <c r="M274" s="12">
        <v>1018.5</v>
      </c>
      <c r="N274" s="21">
        <f t="shared" si="80"/>
        <v>17.899999999999999</v>
      </c>
    </row>
    <row r="275" spans="1:14" ht="56.25" outlineLevel="2">
      <c r="A275" s="20" t="str">
        <f t="shared" si="81"/>
        <v>Защита населения и территории от чрезвычайных ситуаций природного и техногенного характера, пожарная безопасность</v>
      </c>
      <c r="B275" s="8" t="s">
        <v>131</v>
      </c>
      <c r="C275" s="9" t="s">
        <v>132</v>
      </c>
      <c r="D275" s="10" t="s">
        <v>76</v>
      </c>
      <c r="E275" s="11" t="str">
        <f t="shared" si="77"/>
        <v>03</v>
      </c>
      <c r="F275" s="11" t="str">
        <f t="shared" si="78"/>
        <v>10</v>
      </c>
      <c r="G275" s="9" t="s">
        <v>77</v>
      </c>
      <c r="H275" s="8"/>
      <c r="I275" s="9"/>
      <c r="J275" s="8"/>
      <c r="K275" s="9"/>
      <c r="L275" s="12">
        <v>5696.5</v>
      </c>
      <c r="M275" s="12">
        <v>1018.5</v>
      </c>
      <c r="N275" s="21">
        <f t="shared" si="80"/>
        <v>17.899999999999999</v>
      </c>
    </row>
    <row r="276" spans="1:14" ht="56.25" outlineLevel="3">
      <c r="A276" s="22" t="str">
        <f t="shared" ref="A276:A283" si="82">CONCATENATE(I276,CHAR(10),"-",K276)</f>
        <v>Расходы на обеспечение деятельности муниципальных учреждений
-Фонд оплаты труда учреждений</v>
      </c>
      <c r="B276" s="13" t="s">
        <v>131</v>
      </c>
      <c r="C276" s="14" t="s">
        <v>132</v>
      </c>
      <c r="D276" s="15" t="s">
        <v>76</v>
      </c>
      <c r="E276" s="16" t="str">
        <f t="shared" si="77"/>
        <v>03</v>
      </c>
      <c r="F276" s="16" t="str">
        <f t="shared" si="78"/>
        <v>10</v>
      </c>
      <c r="G276" s="14" t="s">
        <v>77</v>
      </c>
      <c r="H276" s="13" t="s">
        <v>78</v>
      </c>
      <c r="I276" s="14" t="s">
        <v>79</v>
      </c>
      <c r="J276" s="13" t="s">
        <v>35</v>
      </c>
      <c r="K276" s="14" t="s">
        <v>36</v>
      </c>
      <c r="L276" s="17">
        <v>2681</v>
      </c>
      <c r="M276" s="17">
        <v>531</v>
      </c>
      <c r="N276" s="23">
        <f t="shared" si="80"/>
        <v>19.8</v>
      </c>
    </row>
    <row r="277" spans="1:14" ht="93.75" outlineLevel="3">
      <c r="A277" s="22" t="str">
        <f t="shared" si="82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277" s="13" t="s">
        <v>131</v>
      </c>
      <c r="C277" s="14" t="s">
        <v>132</v>
      </c>
      <c r="D277" s="15" t="s">
        <v>76</v>
      </c>
      <c r="E277" s="16" t="str">
        <f t="shared" si="77"/>
        <v>03</v>
      </c>
      <c r="F277" s="16" t="str">
        <f t="shared" si="78"/>
        <v>10</v>
      </c>
      <c r="G277" s="14" t="s">
        <v>77</v>
      </c>
      <c r="H277" s="13" t="s">
        <v>78</v>
      </c>
      <c r="I277" s="14" t="s">
        <v>79</v>
      </c>
      <c r="J277" s="13" t="s">
        <v>37</v>
      </c>
      <c r="K277" s="14" t="s">
        <v>38</v>
      </c>
      <c r="L277" s="17">
        <v>826.4</v>
      </c>
      <c r="M277" s="17">
        <v>137.80000000000001</v>
      </c>
      <c r="N277" s="23">
        <f t="shared" si="80"/>
        <v>16.7</v>
      </c>
    </row>
    <row r="278" spans="1:14" ht="75" outlineLevel="3">
      <c r="A278" s="22" t="str">
        <f t="shared" si="82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278" s="13" t="s">
        <v>131</v>
      </c>
      <c r="C278" s="14" t="s">
        <v>132</v>
      </c>
      <c r="D278" s="15" t="s">
        <v>76</v>
      </c>
      <c r="E278" s="16" t="str">
        <f t="shared" si="77"/>
        <v>03</v>
      </c>
      <c r="F278" s="16" t="str">
        <f t="shared" si="78"/>
        <v>10</v>
      </c>
      <c r="G278" s="14" t="s">
        <v>77</v>
      </c>
      <c r="H278" s="13" t="s">
        <v>78</v>
      </c>
      <c r="I278" s="14" t="s">
        <v>79</v>
      </c>
      <c r="J278" s="13" t="s">
        <v>19</v>
      </c>
      <c r="K278" s="14" t="s">
        <v>20</v>
      </c>
      <c r="L278" s="17">
        <v>7.5</v>
      </c>
      <c r="M278" s="17">
        <v>0.6</v>
      </c>
      <c r="N278" s="23">
        <f t="shared" si="80"/>
        <v>8</v>
      </c>
    </row>
    <row r="279" spans="1:14" ht="56.25" outlineLevel="3">
      <c r="A279" s="22" t="str">
        <f t="shared" si="82"/>
        <v>Расходы на обеспечение деятельности муниципальных учреждений
-Прочая закупка товаров, работ и услуг</v>
      </c>
      <c r="B279" s="13" t="s">
        <v>131</v>
      </c>
      <c r="C279" s="14" t="s">
        <v>132</v>
      </c>
      <c r="D279" s="15" t="s">
        <v>76</v>
      </c>
      <c r="E279" s="16" t="str">
        <f t="shared" si="77"/>
        <v>03</v>
      </c>
      <c r="F279" s="16" t="str">
        <f t="shared" si="78"/>
        <v>10</v>
      </c>
      <c r="G279" s="14" t="s">
        <v>77</v>
      </c>
      <c r="H279" s="13" t="s">
        <v>78</v>
      </c>
      <c r="I279" s="14" t="s">
        <v>79</v>
      </c>
      <c r="J279" s="13" t="s">
        <v>21</v>
      </c>
      <c r="K279" s="14" t="s">
        <v>22</v>
      </c>
      <c r="L279" s="17">
        <v>634.9</v>
      </c>
      <c r="M279" s="17">
        <v>84.2</v>
      </c>
      <c r="N279" s="23">
        <f t="shared" si="80"/>
        <v>13.3</v>
      </c>
    </row>
    <row r="280" spans="1:14" ht="56.25" outlineLevel="3">
      <c r="A280" s="22" t="str">
        <f t="shared" si="82"/>
        <v>Расходы на обеспечение деятельности муниципальных учреждений
-Закупка энергетических ресурсов</v>
      </c>
      <c r="B280" s="13" t="s">
        <v>131</v>
      </c>
      <c r="C280" s="14" t="s">
        <v>132</v>
      </c>
      <c r="D280" s="15" t="s">
        <v>76</v>
      </c>
      <c r="E280" s="16" t="str">
        <f t="shared" si="77"/>
        <v>03</v>
      </c>
      <c r="F280" s="16" t="str">
        <f t="shared" si="78"/>
        <v>10</v>
      </c>
      <c r="G280" s="14" t="s">
        <v>77</v>
      </c>
      <c r="H280" s="13" t="s">
        <v>78</v>
      </c>
      <c r="I280" s="14" t="s">
        <v>79</v>
      </c>
      <c r="J280" s="13" t="s">
        <v>70</v>
      </c>
      <c r="K280" s="14" t="s">
        <v>71</v>
      </c>
      <c r="L280" s="17">
        <v>824</v>
      </c>
      <c r="M280" s="17">
        <v>263.39999999999998</v>
      </c>
      <c r="N280" s="23">
        <f t="shared" si="80"/>
        <v>32</v>
      </c>
    </row>
    <row r="281" spans="1:14" ht="75" outlineLevel="3">
      <c r="A281" s="22" t="str">
        <f t="shared" si="82"/>
        <v>Расходы на обеспечение деятельности муниципальных учреждений
-Уплата налога на имущество организаций и земельного налога</v>
      </c>
      <c r="B281" s="13" t="s">
        <v>131</v>
      </c>
      <c r="C281" s="14" t="s">
        <v>132</v>
      </c>
      <c r="D281" s="15" t="s">
        <v>76</v>
      </c>
      <c r="E281" s="16" t="str">
        <f t="shared" si="77"/>
        <v>03</v>
      </c>
      <c r="F281" s="16" t="str">
        <f t="shared" si="78"/>
        <v>10</v>
      </c>
      <c r="G281" s="14" t="s">
        <v>77</v>
      </c>
      <c r="H281" s="13" t="s">
        <v>78</v>
      </c>
      <c r="I281" s="14" t="s">
        <v>79</v>
      </c>
      <c r="J281" s="13" t="s">
        <v>111</v>
      </c>
      <c r="K281" s="14" t="s">
        <v>112</v>
      </c>
      <c r="L281" s="17">
        <v>6.4</v>
      </c>
      <c r="M281" s="17">
        <v>1.2</v>
      </c>
      <c r="N281" s="23">
        <f t="shared" si="80"/>
        <v>18.8</v>
      </c>
    </row>
    <row r="282" spans="1:14" ht="56.25" outlineLevel="3">
      <c r="A282" s="22" t="str">
        <f t="shared" si="82"/>
        <v>Расходы на обеспечение деятельности муниципальных учреждений
-Уплата иных платежей</v>
      </c>
      <c r="B282" s="13" t="s">
        <v>131</v>
      </c>
      <c r="C282" s="14" t="s">
        <v>132</v>
      </c>
      <c r="D282" s="15" t="s">
        <v>76</v>
      </c>
      <c r="E282" s="16" t="str">
        <f t="shared" si="77"/>
        <v>03</v>
      </c>
      <c r="F282" s="16" t="str">
        <f t="shared" si="78"/>
        <v>10</v>
      </c>
      <c r="G282" s="14" t="s">
        <v>77</v>
      </c>
      <c r="H282" s="13" t="s">
        <v>78</v>
      </c>
      <c r="I282" s="14" t="s">
        <v>79</v>
      </c>
      <c r="J282" s="13" t="s">
        <v>39</v>
      </c>
      <c r="K282" s="14" t="s">
        <v>40</v>
      </c>
      <c r="L282" s="17">
        <v>1</v>
      </c>
      <c r="M282" s="17">
        <v>0.2</v>
      </c>
      <c r="N282" s="23">
        <f t="shared" si="80"/>
        <v>20</v>
      </c>
    </row>
    <row r="283" spans="1:14" ht="37.5" outlineLevel="3">
      <c r="A283" s="22" t="str">
        <f t="shared" si="82"/>
        <v>Противопожарные мероприятия
-Прочая закупка товаров, работ и услуг</v>
      </c>
      <c r="B283" s="13" t="s">
        <v>131</v>
      </c>
      <c r="C283" s="14" t="s">
        <v>132</v>
      </c>
      <c r="D283" s="15" t="s">
        <v>76</v>
      </c>
      <c r="E283" s="16" t="str">
        <f t="shared" si="77"/>
        <v>03</v>
      </c>
      <c r="F283" s="16" t="str">
        <f t="shared" si="78"/>
        <v>10</v>
      </c>
      <c r="G283" s="14" t="s">
        <v>77</v>
      </c>
      <c r="H283" s="13" t="s">
        <v>80</v>
      </c>
      <c r="I283" s="14" t="s">
        <v>81</v>
      </c>
      <c r="J283" s="13" t="s">
        <v>21</v>
      </c>
      <c r="K283" s="14" t="s">
        <v>22</v>
      </c>
      <c r="L283" s="17">
        <v>715.3</v>
      </c>
      <c r="M283" s="17">
        <v>0</v>
      </c>
      <c r="N283" s="23">
        <f t="shared" si="80"/>
        <v>0</v>
      </c>
    </row>
    <row r="284" spans="1:14" ht="18.75" outlineLevel="1">
      <c r="A284" s="20" t="str">
        <f t="shared" ref="A284:A285" si="83">G284</f>
        <v>НАЦИОНАЛЬНАЯ ЭКОНОМИКА</v>
      </c>
      <c r="B284" s="8" t="s">
        <v>131</v>
      </c>
      <c r="C284" s="9" t="s">
        <v>132</v>
      </c>
      <c r="D284" s="10" t="s">
        <v>42</v>
      </c>
      <c r="E284" s="11" t="str">
        <f t="shared" si="77"/>
        <v>04</v>
      </c>
      <c r="F284" s="11" t="str">
        <f t="shared" si="78"/>
        <v>00</v>
      </c>
      <c r="G284" s="9" t="s">
        <v>43</v>
      </c>
      <c r="H284" s="8"/>
      <c r="I284" s="9"/>
      <c r="J284" s="8"/>
      <c r="K284" s="9"/>
      <c r="L284" s="12">
        <v>699.8</v>
      </c>
      <c r="M284" s="12">
        <v>443.7</v>
      </c>
      <c r="N284" s="21">
        <f t="shared" si="80"/>
        <v>63.4</v>
      </c>
    </row>
    <row r="285" spans="1:14" ht="18.75" outlineLevel="2">
      <c r="A285" s="20" t="str">
        <f t="shared" si="83"/>
        <v>Дорожное хозяйство (дорожные фонды)</v>
      </c>
      <c r="B285" s="8" t="s">
        <v>131</v>
      </c>
      <c r="C285" s="9" t="s">
        <v>132</v>
      </c>
      <c r="D285" s="10" t="s">
        <v>82</v>
      </c>
      <c r="E285" s="11" t="str">
        <f t="shared" si="77"/>
        <v>04</v>
      </c>
      <c r="F285" s="11" t="str">
        <f t="shared" si="78"/>
        <v>09</v>
      </c>
      <c r="G285" s="9" t="s">
        <v>83</v>
      </c>
      <c r="H285" s="8"/>
      <c r="I285" s="9"/>
      <c r="J285" s="8"/>
      <c r="K285" s="9"/>
      <c r="L285" s="12">
        <v>694.5</v>
      </c>
      <c r="M285" s="12">
        <v>443.7</v>
      </c>
      <c r="N285" s="21">
        <f t="shared" si="80"/>
        <v>63.9</v>
      </c>
    </row>
    <row r="286" spans="1:14" ht="56.25" outlineLevel="3">
      <c r="A286" s="22" t="str">
        <f>CONCATENATE(I286,CHAR(10),"-",K286)</f>
        <v>Реализация мероприятий, направленных на содержание дорог общего пользования, тротуаров
-Прочая закупка товаров, работ и услуг</v>
      </c>
      <c r="B286" s="13" t="s">
        <v>131</v>
      </c>
      <c r="C286" s="14" t="s">
        <v>132</v>
      </c>
      <c r="D286" s="15" t="s">
        <v>82</v>
      </c>
      <c r="E286" s="16" t="str">
        <f t="shared" si="77"/>
        <v>04</v>
      </c>
      <c r="F286" s="16" t="str">
        <f t="shared" si="78"/>
        <v>09</v>
      </c>
      <c r="G286" s="14" t="s">
        <v>83</v>
      </c>
      <c r="H286" s="13" t="s">
        <v>84</v>
      </c>
      <c r="I286" s="14" t="s">
        <v>85</v>
      </c>
      <c r="J286" s="13" t="s">
        <v>21</v>
      </c>
      <c r="K286" s="14" t="s">
        <v>22</v>
      </c>
      <c r="L286" s="17">
        <v>694.5</v>
      </c>
      <c r="M286" s="17">
        <v>443.7</v>
      </c>
      <c r="N286" s="23">
        <f t="shared" si="80"/>
        <v>63.9</v>
      </c>
    </row>
    <row r="287" spans="1:14" ht="18.75" outlineLevel="2">
      <c r="A287" s="20" t="str">
        <f>G287</f>
        <v>Связь и информатика</v>
      </c>
      <c r="B287" s="8" t="s">
        <v>131</v>
      </c>
      <c r="C287" s="9" t="s">
        <v>132</v>
      </c>
      <c r="D287" s="10" t="s">
        <v>44</v>
      </c>
      <c r="E287" s="11" t="str">
        <f t="shared" si="77"/>
        <v>04</v>
      </c>
      <c r="F287" s="11" t="str">
        <f t="shared" si="78"/>
        <v>10</v>
      </c>
      <c r="G287" s="9" t="s">
        <v>45</v>
      </c>
      <c r="H287" s="8"/>
      <c r="I287" s="9"/>
      <c r="J287" s="8"/>
      <c r="K287" s="9"/>
      <c r="L287" s="12">
        <v>5.3</v>
      </c>
      <c r="M287" s="12">
        <v>0</v>
      </c>
      <c r="N287" s="21">
        <f t="shared" si="80"/>
        <v>0</v>
      </c>
    </row>
    <row r="288" spans="1:14" ht="75" outlineLevel="3">
      <c r="A288" s="22" t="str">
        <f>CONCATENATE(I288,CHAR(10),"-",K288)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288" s="13" t="s">
        <v>131</v>
      </c>
      <c r="C288" s="14" t="s">
        <v>132</v>
      </c>
      <c r="D288" s="15" t="s">
        <v>44</v>
      </c>
      <c r="E288" s="16" t="str">
        <f t="shared" si="77"/>
        <v>04</v>
      </c>
      <c r="F288" s="16" t="str">
        <f t="shared" si="78"/>
        <v>10</v>
      </c>
      <c r="G288" s="14" t="s">
        <v>45</v>
      </c>
      <c r="H288" s="13" t="s">
        <v>48</v>
      </c>
      <c r="I288" s="14" t="s">
        <v>49</v>
      </c>
      <c r="J288" s="13" t="s">
        <v>19</v>
      </c>
      <c r="K288" s="14" t="s">
        <v>20</v>
      </c>
      <c r="L288" s="17">
        <v>5.3</v>
      </c>
      <c r="M288" s="17">
        <v>0</v>
      </c>
      <c r="N288" s="23">
        <f t="shared" si="80"/>
        <v>0</v>
      </c>
    </row>
    <row r="289" spans="1:14" ht="18.75" outlineLevel="1">
      <c r="A289" s="20" t="str">
        <f t="shared" ref="A289:A290" si="84">G289</f>
        <v>ЖИЛИЩНО-КОММУНАЛЬНОЕ ХОЗЯЙСТВО</v>
      </c>
      <c r="B289" s="8" t="s">
        <v>131</v>
      </c>
      <c r="C289" s="9" t="s">
        <v>132</v>
      </c>
      <c r="D289" s="10" t="s">
        <v>90</v>
      </c>
      <c r="E289" s="11" t="str">
        <f t="shared" si="77"/>
        <v>05</v>
      </c>
      <c r="F289" s="11" t="str">
        <f t="shared" si="78"/>
        <v>00</v>
      </c>
      <c r="G289" s="9" t="s">
        <v>91</v>
      </c>
      <c r="H289" s="8"/>
      <c r="I289" s="9"/>
      <c r="J289" s="8"/>
      <c r="K289" s="9"/>
      <c r="L289" s="12">
        <v>7863.3</v>
      </c>
      <c r="M289" s="12">
        <v>2224.8000000000002</v>
      </c>
      <c r="N289" s="21">
        <f t="shared" si="80"/>
        <v>28.3</v>
      </c>
    </row>
    <row r="290" spans="1:14" ht="18.75" outlineLevel="2">
      <c r="A290" s="20" t="str">
        <f t="shared" si="84"/>
        <v>Благоустройство</v>
      </c>
      <c r="B290" s="8" t="s">
        <v>131</v>
      </c>
      <c r="C290" s="9" t="s">
        <v>132</v>
      </c>
      <c r="D290" s="10" t="s">
        <v>92</v>
      </c>
      <c r="E290" s="11" t="str">
        <f t="shared" si="77"/>
        <v>05</v>
      </c>
      <c r="F290" s="11" t="str">
        <f t="shared" si="78"/>
        <v>03</v>
      </c>
      <c r="G290" s="9" t="s">
        <v>93</v>
      </c>
      <c r="H290" s="8"/>
      <c r="I290" s="9"/>
      <c r="J290" s="8"/>
      <c r="K290" s="9"/>
      <c r="L290" s="12">
        <v>4825.6000000000004</v>
      </c>
      <c r="M290" s="12">
        <v>1578.1</v>
      </c>
      <c r="N290" s="21">
        <f t="shared" si="80"/>
        <v>32.700000000000003</v>
      </c>
    </row>
    <row r="291" spans="1:14" ht="56.25" outlineLevel="3">
      <c r="A291" s="22" t="str">
        <f t="shared" ref="A291:A298" si="85">CONCATENATE(I291,CHAR(10),"-",K291)</f>
        <v>Реализация мероприятий, направленных на уличное освещение
-Прочая закупка товаров, работ и услуг</v>
      </c>
      <c r="B291" s="13" t="s">
        <v>131</v>
      </c>
      <c r="C291" s="14" t="s">
        <v>132</v>
      </c>
      <c r="D291" s="15" t="s">
        <v>92</v>
      </c>
      <c r="E291" s="16" t="str">
        <f t="shared" si="77"/>
        <v>05</v>
      </c>
      <c r="F291" s="16" t="str">
        <f t="shared" si="78"/>
        <v>03</v>
      </c>
      <c r="G291" s="14" t="s">
        <v>93</v>
      </c>
      <c r="H291" s="13" t="s">
        <v>94</v>
      </c>
      <c r="I291" s="14" t="s">
        <v>95</v>
      </c>
      <c r="J291" s="13" t="s">
        <v>21</v>
      </c>
      <c r="K291" s="14" t="s">
        <v>22</v>
      </c>
      <c r="L291" s="17">
        <v>500</v>
      </c>
      <c r="M291" s="17">
        <v>74.5</v>
      </c>
      <c r="N291" s="23">
        <f t="shared" si="80"/>
        <v>14.9</v>
      </c>
    </row>
    <row r="292" spans="1:14" ht="56.25" outlineLevel="3">
      <c r="A292" s="22" t="str">
        <f t="shared" si="85"/>
        <v>Реализация мероприятий, направленных на уличное освещение
-Закупка энергетических ресурсов</v>
      </c>
      <c r="B292" s="13" t="s">
        <v>131</v>
      </c>
      <c r="C292" s="14" t="s">
        <v>132</v>
      </c>
      <c r="D292" s="15" t="s">
        <v>92</v>
      </c>
      <c r="E292" s="16" t="str">
        <f t="shared" si="77"/>
        <v>05</v>
      </c>
      <c r="F292" s="16" t="str">
        <f t="shared" si="78"/>
        <v>03</v>
      </c>
      <c r="G292" s="14" t="s">
        <v>93</v>
      </c>
      <c r="H292" s="13" t="s">
        <v>94</v>
      </c>
      <c r="I292" s="14" t="s">
        <v>95</v>
      </c>
      <c r="J292" s="13" t="s">
        <v>70</v>
      </c>
      <c r="K292" s="14" t="s">
        <v>71</v>
      </c>
      <c r="L292" s="17">
        <v>3075.2</v>
      </c>
      <c r="M292" s="17">
        <v>1503.5</v>
      </c>
      <c r="N292" s="23">
        <f t="shared" si="80"/>
        <v>48.9</v>
      </c>
    </row>
    <row r="293" spans="1:14" ht="56.25" outlineLevel="3">
      <c r="A293" s="22" t="str">
        <f t="shared" si="85"/>
        <v>Реализация мероприятий, направленных на содержание и уборку территорий улиц, тротуаров, площадей
-Прочая закупка товаров, работ и услуг</v>
      </c>
      <c r="B293" s="13" t="s">
        <v>131</v>
      </c>
      <c r="C293" s="14" t="s">
        <v>132</v>
      </c>
      <c r="D293" s="15" t="s">
        <v>92</v>
      </c>
      <c r="E293" s="16" t="str">
        <f t="shared" si="77"/>
        <v>05</v>
      </c>
      <c r="F293" s="16" t="str">
        <f t="shared" si="78"/>
        <v>03</v>
      </c>
      <c r="G293" s="14" t="s">
        <v>93</v>
      </c>
      <c r="H293" s="13" t="s">
        <v>96</v>
      </c>
      <c r="I293" s="14" t="s">
        <v>97</v>
      </c>
      <c r="J293" s="13" t="s">
        <v>21</v>
      </c>
      <c r="K293" s="14" t="s">
        <v>22</v>
      </c>
      <c r="L293" s="17">
        <v>219.1</v>
      </c>
      <c r="M293" s="17">
        <v>0</v>
      </c>
      <c r="N293" s="23">
        <f t="shared" si="80"/>
        <v>0</v>
      </c>
    </row>
    <row r="294" spans="1:14" ht="37.5" outlineLevel="3">
      <c r="A294" s="22" t="str">
        <f t="shared" si="85"/>
        <v>Реализация мероприятий, направленных на озеленение
-Прочая закупка товаров, работ и услуг</v>
      </c>
      <c r="B294" s="13" t="s">
        <v>131</v>
      </c>
      <c r="C294" s="14" t="s">
        <v>132</v>
      </c>
      <c r="D294" s="15" t="s">
        <v>92</v>
      </c>
      <c r="E294" s="16" t="str">
        <f t="shared" si="77"/>
        <v>05</v>
      </c>
      <c r="F294" s="16" t="str">
        <f t="shared" si="78"/>
        <v>03</v>
      </c>
      <c r="G294" s="14" t="s">
        <v>93</v>
      </c>
      <c r="H294" s="13" t="s">
        <v>98</v>
      </c>
      <c r="I294" s="14" t="s">
        <v>99</v>
      </c>
      <c r="J294" s="13" t="s">
        <v>21</v>
      </c>
      <c r="K294" s="14" t="s">
        <v>22</v>
      </c>
      <c r="L294" s="17">
        <v>115.8</v>
      </c>
      <c r="M294" s="17">
        <v>0</v>
      </c>
      <c r="N294" s="23">
        <f t="shared" si="80"/>
        <v>0</v>
      </c>
    </row>
    <row r="295" spans="1:14" ht="75" outlineLevel="3">
      <c r="A295" s="22" t="str">
        <f t="shared" si="85"/>
        <v>Реализация мероприятий, направленных на проведение капитального и текущего ремонта объектов благоустройства
-Прочая закупка товаров, работ и услуг</v>
      </c>
      <c r="B295" s="13" t="s">
        <v>131</v>
      </c>
      <c r="C295" s="14" t="s">
        <v>132</v>
      </c>
      <c r="D295" s="15" t="s">
        <v>92</v>
      </c>
      <c r="E295" s="16" t="str">
        <f t="shared" si="77"/>
        <v>05</v>
      </c>
      <c r="F295" s="16" t="str">
        <f t="shared" si="78"/>
        <v>03</v>
      </c>
      <c r="G295" s="14" t="s">
        <v>93</v>
      </c>
      <c r="H295" s="13" t="s">
        <v>121</v>
      </c>
      <c r="I295" s="14" t="s">
        <v>122</v>
      </c>
      <c r="J295" s="13" t="s">
        <v>21</v>
      </c>
      <c r="K295" s="14" t="s">
        <v>22</v>
      </c>
      <c r="L295" s="17">
        <v>33.1</v>
      </c>
      <c r="M295" s="17">
        <v>0</v>
      </c>
      <c r="N295" s="23">
        <f t="shared" si="80"/>
        <v>0</v>
      </c>
    </row>
    <row r="296" spans="1:14" ht="56.25" outlineLevel="3">
      <c r="A296" s="22" t="str">
        <f t="shared" si="85"/>
        <v>Реализация мероприятий, направленных на содержание кладбищ
-Прочая закупка товаров, работ и услуг</v>
      </c>
      <c r="B296" s="13" t="s">
        <v>131</v>
      </c>
      <c r="C296" s="14" t="s">
        <v>132</v>
      </c>
      <c r="D296" s="15" t="s">
        <v>92</v>
      </c>
      <c r="E296" s="16" t="str">
        <f t="shared" si="77"/>
        <v>05</v>
      </c>
      <c r="F296" s="16" t="str">
        <f t="shared" si="78"/>
        <v>03</v>
      </c>
      <c r="G296" s="14" t="s">
        <v>93</v>
      </c>
      <c r="H296" s="13" t="s">
        <v>109</v>
      </c>
      <c r="I296" s="14" t="s">
        <v>110</v>
      </c>
      <c r="J296" s="13" t="s">
        <v>21</v>
      </c>
      <c r="K296" s="14" t="s">
        <v>22</v>
      </c>
      <c r="L296" s="17">
        <v>16.8</v>
      </c>
      <c r="M296" s="17">
        <v>0</v>
      </c>
      <c r="N296" s="23">
        <f t="shared" si="80"/>
        <v>0</v>
      </c>
    </row>
    <row r="297" spans="1:14" ht="56.25" outlineLevel="3">
      <c r="A297" s="22" t="str">
        <f t="shared" si="85"/>
        <v>Реализация мероприятий, направленных на прочие расходы по благоустройству
-Прочая закупка товаров, работ и услуг</v>
      </c>
      <c r="B297" s="13" t="s">
        <v>131</v>
      </c>
      <c r="C297" s="14" t="s">
        <v>132</v>
      </c>
      <c r="D297" s="15" t="s">
        <v>92</v>
      </c>
      <c r="E297" s="16" t="str">
        <f t="shared" si="77"/>
        <v>05</v>
      </c>
      <c r="F297" s="16" t="str">
        <f t="shared" si="78"/>
        <v>03</v>
      </c>
      <c r="G297" s="14" t="s">
        <v>93</v>
      </c>
      <c r="H297" s="13" t="s">
        <v>100</v>
      </c>
      <c r="I297" s="14" t="s">
        <v>101</v>
      </c>
      <c r="J297" s="13" t="s">
        <v>21</v>
      </c>
      <c r="K297" s="14" t="s">
        <v>22</v>
      </c>
      <c r="L297" s="17">
        <v>275.60000000000002</v>
      </c>
      <c r="M297" s="17">
        <v>0</v>
      </c>
      <c r="N297" s="23">
        <f t="shared" si="80"/>
        <v>0</v>
      </c>
    </row>
    <row r="298" spans="1:14" ht="56.25" outlineLevel="3">
      <c r="A298" s="22" t="str">
        <f t="shared" si="85"/>
        <v>Реализация мероприятий по благоустройству сельских территорий
-Прочая закупка товаров, работ и услуг</v>
      </c>
      <c r="B298" s="13" t="s">
        <v>131</v>
      </c>
      <c r="C298" s="14" t="s">
        <v>132</v>
      </c>
      <c r="D298" s="15" t="s">
        <v>92</v>
      </c>
      <c r="E298" s="16" t="str">
        <f t="shared" si="77"/>
        <v>05</v>
      </c>
      <c r="F298" s="16" t="str">
        <f t="shared" si="78"/>
        <v>03</v>
      </c>
      <c r="G298" s="14" t="s">
        <v>93</v>
      </c>
      <c r="H298" s="13" t="s">
        <v>102</v>
      </c>
      <c r="I298" s="14" t="s">
        <v>103</v>
      </c>
      <c r="J298" s="13" t="s">
        <v>21</v>
      </c>
      <c r="K298" s="14" t="s">
        <v>22</v>
      </c>
      <c r="L298" s="17">
        <v>590</v>
      </c>
      <c r="M298" s="17">
        <v>0</v>
      </c>
      <c r="N298" s="23">
        <f t="shared" si="80"/>
        <v>0</v>
      </c>
    </row>
    <row r="299" spans="1:14" ht="37.5" outlineLevel="2">
      <c r="A299" s="20" t="str">
        <f>G299</f>
        <v>Другие вопросы в области жилищно-коммунального хозяйства</v>
      </c>
      <c r="B299" s="8" t="s">
        <v>131</v>
      </c>
      <c r="C299" s="9" t="s">
        <v>132</v>
      </c>
      <c r="D299" s="10" t="s">
        <v>104</v>
      </c>
      <c r="E299" s="11" t="str">
        <f t="shared" si="77"/>
        <v>05</v>
      </c>
      <c r="F299" s="11" t="str">
        <f t="shared" si="78"/>
        <v>05</v>
      </c>
      <c r="G299" s="9" t="s">
        <v>105</v>
      </c>
      <c r="H299" s="8"/>
      <c r="I299" s="9"/>
      <c r="J299" s="8"/>
      <c r="K299" s="9"/>
      <c r="L299" s="12">
        <v>3037.7</v>
      </c>
      <c r="M299" s="12">
        <v>646.70000000000005</v>
      </c>
      <c r="N299" s="21">
        <f t="shared" si="80"/>
        <v>21.3</v>
      </c>
    </row>
    <row r="300" spans="1:14" ht="56.25" outlineLevel="3">
      <c r="A300" s="22" t="str">
        <f t="shared" ref="A300:A304" si="86">CONCATENATE(I300,CHAR(10),"-",K300)</f>
        <v>Расходы на обеспечение деятельности подведомственных учреждений
-Фонд оплаты труда учреждений</v>
      </c>
      <c r="B300" s="13" t="s">
        <v>131</v>
      </c>
      <c r="C300" s="14" t="s">
        <v>132</v>
      </c>
      <c r="D300" s="15" t="s">
        <v>104</v>
      </c>
      <c r="E300" s="16" t="str">
        <f t="shared" si="77"/>
        <v>05</v>
      </c>
      <c r="F300" s="16" t="str">
        <f t="shared" si="78"/>
        <v>05</v>
      </c>
      <c r="G300" s="14" t="s">
        <v>105</v>
      </c>
      <c r="H300" s="13" t="s">
        <v>106</v>
      </c>
      <c r="I300" s="14" t="s">
        <v>34</v>
      </c>
      <c r="J300" s="13" t="s">
        <v>35</v>
      </c>
      <c r="K300" s="14" t="s">
        <v>36</v>
      </c>
      <c r="L300" s="17">
        <v>2067</v>
      </c>
      <c r="M300" s="17">
        <v>452.3</v>
      </c>
      <c r="N300" s="23">
        <f t="shared" si="80"/>
        <v>21.9</v>
      </c>
    </row>
    <row r="301" spans="1:14" ht="93.75" outlineLevel="3">
      <c r="A301" s="22" t="str">
        <f t="shared" si="86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301" s="13" t="s">
        <v>131</v>
      </c>
      <c r="C301" s="14" t="s">
        <v>132</v>
      </c>
      <c r="D301" s="15" t="s">
        <v>104</v>
      </c>
      <c r="E301" s="16" t="str">
        <f t="shared" si="77"/>
        <v>05</v>
      </c>
      <c r="F301" s="16" t="str">
        <f t="shared" si="78"/>
        <v>05</v>
      </c>
      <c r="G301" s="14" t="s">
        <v>105</v>
      </c>
      <c r="H301" s="13" t="s">
        <v>106</v>
      </c>
      <c r="I301" s="14" t="s">
        <v>34</v>
      </c>
      <c r="J301" s="13" t="s">
        <v>37</v>
      </c>
      <c r="K301" s="14" t="s">
        <v>38</v>
      </c>
      <c r="L301" s="17">
        <v>638.6</v>
      </c>
      <c r="M301" s="17">
        <v>115.8</v>
      </c>
      <c r="N301" s="23">
        <f t="shared" si="80"/>
        <v>18.100000000000001</v>
      </c>
    </row>
    <row r="302" spans="1:14" ht="56.25" outlineLevel="3">
      <c r="A302" s="22" t="str">
        <f t="shared" si="86"/>
        <v>Расходы на обеспечение деятельности подведомственных учреждений
-Прочая закупка товаров, работ и услуг</v>
      </c>
      <c r="B302" s="13" t="s">
        <v>131</v>
      </c>
      <c r="C302" s="14" t="s">
        <v>132</v>
      </c>
      <c r="D302" s="15" t="s">
        <v>104</v>
      </c>
      <c r="E302" s="16" t="str">
        <f t="shared" si="77"/>
        <v>05</v>
      </c>
      <c r="F302" s="16" t="str">
        <f t="shared" si="78"/>
        <v>05</v>
      </c>
      <c r="G302" s="14" t="s">
        <v>105</v>
      </c>
      <c r="H302" s="13" t="s">
        <v>106</v>
      </c>
      <c r="I302" s="14" t="s">
        <v>34</v>
      </c>
      <c r="J302" s="13" t="s">
        <v>21</v>
      </c>
      <c r="K302" s="14" t="s">
        <v>22</v>
      </c>
      <c r="L302" s="17">
        <v>268.5</v>
      </c>
      <c r="M302" s="17">
        <v>69.599999999999994</v>
      </c>
      <c r="N302" s="23">
        <f t="shared" si="80"/>
        <v>25.9</v>
      </c>
    </row>
    <row r="303" spans="1:14" ht="75" outlineLevel="3">
      <c r="A303" s="22" t="str">
        <f t="shared" si="86"/>
        <v>Расходы на обеспечение деятельности подведомственных учреждений
-Уплата налога на имущество организаций и земельного налога</v>
      </c>
      <c r="B303" s="13" t="s">
        <v>131</v>
      </c>
      <c r="C303" s="14" t="s">
        <v>132</v>
      </c>
      <c r="D303" s="15" t="s">
        <v>104</v>
      </c>
      <c r="E303" s="16" t="str">
        <f t="shared" si="77"/>
        <v>05</v>
      </c>
      <c r="F303" s="16" t="str">
        <f t="shared" si="78"/>
        <v>05</v>
      </c>
      <c r="G303" s="14" t="s">
        <v>105</v>
      </c>
      <c r="H303" s="13" t="s">
        <v>106</v>
      </c>
      <c r="I303" s="14" t="s">
        <v>34</v>
      </c>
      <c r="J303" s="13" t="s">
        <v>111</v>
      </c>
      <c r="K303" s="14" t="s">
        <v>112</v>
      </c>
      <c r="L303" s="17">
        <v>61.6</v>
      </c>
      <c r="M303" s="17">
        <v>9</v>
      </c>
      <c r="N303" s="23">
        <f t="shared" si="80"/>
        <v>14.6</v>
      </c>
    </row>
    <row r="304" spans="1:14" ht="56.25" outlineLevel="3">
      <c r="A304" s="22" t="str">
        <f t="shared" si="86"/>
        <v>Расходы на обеспечение деятельности подведомственных учреждений
-Уплата иных платежей</v>
      </c>
      <c r="B304" s="13" t="s">
        <v>131</v>
      </c>
      <c r="C304" s="14" t="s">
        <v>132</v>
      </c>
      <c r="D304" s="15" t="s">
        <v>104</v>
      </c>
      <c r="E304" s="16" t="str">
        <f t="shared" si="77"/>
        <v>05</v>
      </c>
      <c r="F304" s="16" t="str">
        <f t="shared" si="78"/>
        <v>05</v>
      </c>
      <c r="G304" s="14" t="s">
        <v>105</v>
      </c>
      <c r="H304" s="13" t="s">
        <v>106</v>
      </c>
      <c r="I304" s="14" t="s">
        <v>34</v>
      </c>
      <c r="J304" s="13" t="s">
        <v>39</v>
      </c>
      <c r="K304" s="14" t="s">
        <v>40</v>
      </c>
      <c r="L304" s="17">
        <v>2</v>
      </c>
      <c r="M304" s="17">
        <v>0</v>
      </c>
      <c r="N304" s="23">
        <f t="shared" si="80"/>
        <v>0</v>
      </c>
    </row>
    <row r="305" spans="1:14" ht="56.25">
      <c r="A305" s="20" t="str">
        <f>C305</f>
        <v>Ямновский территориальный отдел администрации городского округа город Бор Нижегородской области</v>
      </c>
      <c r="B305" s="8" t="s">
        <v>133</v>
      </c>
      <c r="C305" s="9" t="s">
        <v>134</v>
      </c>
      <c r="D305" s="10"/>
      <c r="E305" s="11"/>
      <c r="F305" s="11"/>
      <c r="G305" s="9"/>
      <c r="H305" s="8"/>
      <c r="I305" s="9"/>
      <c r="J305" s="8"/>
      <c r="K305" s="9"/>
      <c r="L305" s="12">
        <v>20533.8</v>
      </c>
      <c r="M305" s="12">
        <v>3622.6</v>
      </c>
      <c r="N305" s="21">
        <f t="shared" si="80"/>
        <v>17.600000000000001</v>
      </c>
    </row>
    <row r="306" spans="1:14" ht="18.75" outlineLevel="1">
      <c r="A306" s="20" t="str">
        <f t="shared" ref="A306:A307" si="87">G306</f>
        <v>ОБЩЕГОСУДАРСТВЕННЫЕ ВОПРОСЫ</v>
      </c>
      <c r="B306" s="8" t="s">
        <v>133</v>
      </c>
      <c r="C306" s="9" t="s">
        <v>134</v>
      </c>
      <c r="D306" s="10" t="s">
        <v>7</v>
      </c>
      <c r="E306" s="11" t="str">
        <f t="shared" ref="E306:E342" si="88">LEFT(D306,2)</f>
        <v>01</v>
      </c>
      <c r="F306" s="11" t="str">
        <f t="shared" ref="F306:F342" si="89">RIGHT(D306,2)</f>
        <v>00</v>
      </c>
      <c r="G306" s="9" t="s">
        <v>8</v>
      </c>
      <c r="H306" s="8"/>
      <c r="I306" s="9"/>
      <c r="J306" s="8"/>
      <c r="K306" s="9"/>
      <c r="L306" s="12">
        <v>2686.2</v>
      </c>
      <c r="M306" s="12">
        <v>679.1</v>
      </c>
      <c r="N306" s="21">
        <f t="shared" si="80"/>
        <v>25.3</v>
      </c>
    </row>
    <row r="307" spans="1:14" ht="75" outlineLevel="2">
      <c r="A307" s="20" t="str">
        <f t="shared" si="87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07" s="8" t="s">
        <v>133</v>
      </c>
      <c r="C307" s="9" t="s">
        <v>134</v>
      </c>
      <c r="D307" s="10" t="s">
        <v>68</v>
      </c>
      <c r="E307" s="11" t="str">
        <f t="shared" si="88"/>
        <v>01</v>
      </c>
      <c r="F307" s="11" t="str">
        <f t="shared" si="89"/>
        <v>04</v>
      </c>
      <c r="G307" s="9" t="s">
        <v>69</v>
      </c>
      <c r="H307" s="8"/>
      <c r="I307" s="9"/>
      <c r="J307" s="8"/>
      <c r="K307" s="9"/>
      <c r="L307" s="12">
        <v>2686.2</v>
      </c>
      <c r="M307" s="12">
        <v>679.1</v>
      </c>
      <c r="N307" s="21">
        <f t="shared" si="80"/>
        <v>25.3</v>
      </c>
    </row>
    <row r="308" spans="1:14" ht="75" outlineLevel="3">
      <c r="A308" s="22" t="str">
        <f t="shared" ref="A308:A312" si="90">CONCATENATE(I308,CHAR(10),"-",K308)</f>
        <v>Расходы на обеспечение функций органов местного самоуправления
-Фонд оплаты труда государственных (муниципальных) органов</v>
      </c>
      <c r="B308" s="13" t="s">
        <v>133</v>
      </c>
      <c r="C308" s="14" t="s">
        <v>134</v>
      </c>
      <c r="D308" s="15" t="s">
        <v>68</v>
      </c>
      <c r="E308" s="16" t="str">
        <f t="shared" si="88"/>
        <v>01</v>
      </c>
      <c r="F308" s="16" t="str">
        <f t="shared" si="89"/>
        <v>04</v>
      </c>
      <c r="G308" s="14" t="s">
        <v>69</v>
      </c>
      <c r="H308" s="13" t="s">
        <v>41</v>
      </c>
      <c r="I308" s="14" t="s">
        <v>12</v>
      </c>
      <c r="J308" s="13" t="s">
        <v>13</v>
      </c>
      <c r="K308" s="14" t="s">
        <v>14</v>
      </c>
      <c r="L308" s="17">
        <v>1766.4</v>
      </c>
      <c r="M308" s="17">
        <v>467.9</v>
      </c>
      <c r="N308" s="23">
        <f t="shared" si="80"/>
        <v>26.5</v>
      </c>
    </row>
    <row r="309" spans="1:14" ht="93.75" outlineLevel="3">
      <c r="A309" s="22" t="str">
        <f t="shared" si="90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09" s="13" t="s">
        <v>133</v>
      </c>
      <c r="C309" s="14" t="s">
        <v>134</v>
      </c>
      <c r="D309" s="15" t="s">
        <v>68</v>
      </c>
      <c r="E309" s="16" t="str">
        <f t="shared" si="88"/>
        <v>01</v>
      </c>
      <c r="F309" s="16" t="str">
        <f t="shared" si="89"/>
        <v>04</v>
      </c>
      <c r="G309" s="14" t="s">
        <v>69</v>
      </c>
      <c r="H309" s="13" t="s">
        <v>41</v>
      </c>
      <c r="I309" s="14" t="s">
        <v>12</v>
      </c>
      <c r="J309" s="13" t="s">
        <v>17</v>
      </c>
      <c r="K309" s="14" t="s">
        <v>18</v>
      </c>
      <c r="L309" s="17">
        <v>529.5</v>
      </c>
      <c r="M309" s="17">
        <v>125.1</v>
      </c>
      <c r="N309" s="23">
        <f t="shared" si="80"/>
        <v>23.6</v>
      </c>
    </row>
    <row r="310" spans="1:14" ht="75" outlineLevel="3">
      <c r="A310" s="22" t="str">
        <f t="shared" si="90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310" s="13" t="s">
        <v>133</v>
      </c>
      <c r="C310" s="14" t="s">
        <v>134</v>
      </c>
      <c r="D310" s="15" t="s">
        <v>68</v>
      </c>
      <c r="E310" s="16" t="str">
        <f t="shared" si="88"/>
        <v>01</v>
      </c>
      <c r="F310" s="16" t="str">
        <f t="shared" si="89"/>
        <v>04</v>
      </c>
      <c r="G310" s="14" t="s">
        <v>69</v>
      </c>
      <c r="H310" s="13" t="s">
        <v>41</v>
      </c>
      <c r="I310" s="14" t="s">
        <v>12</v>
      </c>
      <c r="J310" s="13" t="s">
        <v>19</v>
      </c>
      <c r="K310" s="14" t="s">
        <v>20</v>
      </c>
      <c r="L310" s="17">
        <v>76</v>
      </c>
      <c r="M310" s="17">
        <v>17</v>
      </c>
      <c r="N310" s="23">
        <f t="shared" si="80"/>
        <v>22.4</v>
      </c>
    </row>
    <row r="311" spans="1:14" ht="56.25" outlineLevel="3">
      <c r="A311" s="22" t="str">
        <f t="shared" si="90"/>
        <v>Расходы на обеспечение функций органов местного самоуправления
-Прочая закупка товаров, работ и услуг</v>
      </c>
      <c r="B311" s="13" t="s">
        <v>133</v>
      </c>
      <c r="C311" s="14" t="s">
        <v>134</v>
      </c>
      <c r="D311" s="15" t="s">
        <v>68</v>
      </c>
      <c r="E311" s="16" t="str">
        <f t="shared" si="88"/>
        <v>01</v>
      </c>
      <c r="F311" s="16" t="str">
        <f t="shared" si="89"/>
        <v>04</v>
      </c>
      <c r="G311" s="14" t="s">
        <v>69</v>
      </c>
      <c r="H311" s="13" t="s">
        <v>41</v>
      </c>
      <c r="I311" s="14" t="s">
        <v>12</v>
      </c>
      <c r="J311" s="13" t="s">
        <v>21</v>
      </c>
      <c r="K311" s="14" t="s">
        <v>22</v>
      </c>
      <c r="L311" s="17">
        <v>123.8</v>
      </c>
      <c r="M311" s="17">
        <v>23.2</v>
      </c>
      <c r="N311" s="23">
        <f t="shared" si="80"/>
        <v>18.7</v>
      </c>
    </row>
    <row r="312" spans="1:14" ht="56.25" outlineLevel="3">
      <c r="A312" s="22" t="str">
        <f t="shared" si="90"/>
        <v>Расходы на обеспечение функций органов местного самоуправления
-Закупка энергетических ресурсов</v>
      </c>
      <c r="B312" s="13" t="s">
        <v>133</v>
      </c>
      <c r="C312" s="14" t="s">
        <v>134</v>
      </c>
      <c r="D312" s="15" t="s">
        <v>68</v>
      </c>
      <c r="E312" s="16" t="str">
        <f t="shared" si="88"/>
        <v>01</v>
      </c>
      <c r="F312" s="16" t="str">
        <f t="shared" si="89"/>
        <v>04</v>
      </c>
      <c r="G312" s="14" t="s">
        <v>69</v>
      </c>
      <c r="H312" s="13" t="s">
        <v>41</v>
      </c>
      <c r="I312" s="14" t="s">
        <v>12</v>
      </c>
      <c r="J312" s="13" t="s">
        <v>70</v>
      </c>
      <c r="K312" s="14" t="s">
        <v>71</v>
      </c>
      <c r="L312" s="17">
        <v>190.5</v>
      </c>
      <c r="M312" s="17">
        <v>45.8</v>
      </c>
      <c r="N312" s="23">
        <f t="shared" si="80"/>
        <v>24</v>
      </c>
    </row>
    <row r="313" spans="1:14" ht="37.5" outlineLevel="1">
      <c r="A313" s="20" t="str">
        <f t="shared" ref="A313:A314" si="91">G313</f>
        <v>НАЦИОНАЛЬНАЯ БЕЗОПАСНОСТЬ И ПРАВООХРАНИТЕЛЬНАЯ ДЕЯТЕЛЬНОСТЬ</v>
      </c>
      <c r="B313" s="8" t="s">
        <v>133</v>
      </c>
      <c r="C313" s="9" t="s">
        <v>134</v>
      </c>
      <c r="D313" s="10" t="s">
        <v>74</v>
      </c>
      <c r="E313" s="11" t="str">
        <f t="shared" si="88"/>
        <v>03</v>
      </c>
      <c r="F313" s="11" t="str">
        <f t="shared" si="89"/>
        <v>00</v>
      </c>
      <c r="G313" s="9" t="s">
        <v>75</v>
      </c>
      <c r="H313" s="8"/>
      <c r="I313" s="9"/>
      <c r="J313" s="8"/>
      <c r="K313" s="9"/>
      <c r="L313" s="12">
        <v>4335.8999999999996</v>
      </c>
      <c r="M313" s="12">
        <v>931.6</v>
      </c>
      <c r="N313" s="21">
        <f t="shared" si="80"/>
        <v>21.5</v>
      </c>
    </row>
    <row r="314" spans="1:14" ht="56.25" outlineLevel="2">
      <c r="A314" s="20" t="str">
        <f t="shared" si="91"/>
        <v>Защита населения и территории от чрезвычайных ситуаций природного и техногенного характера, пожарная безопасность</v>
      </c>
      <c r="B314" s="8" t="s">
        <v>133</v>
      </c>
      <c r="C314" s="9" t="s">
        <v>134</v>
      </c>
      <c r="D314" s="10" t="s">
        <v>76</v>
      </c>
      <c r="E314" s="11" t="str">
        <f t="shared" si="88"/>
        <v>03</v>
      </c>
      <c r="F314" s="11" t="str">
        <f t="shared" si="89"/>
        <v>10</v>
      </c>
      <c r="G314" s="9" t="s">
        <v>77</v>
      </c>
      <c r="H314" s="8"/>
      <c r="I314" s="9"/>
      <c r="J314" s="8"/>
      <c r="K314" s="9"/>
      <c r="L314" s="12">
        <v>4335.8999999999996</v>
      </c>
      <c r="M314" s="12">
        <v>931.6</v>
      </c>
      <c r="N314" s="21">
        <f t="shared" si="80"/>
        <v>21.5</v>
      </c>
    </row>
    <row r="315" spans="1:14" ht="56.25" outlineLevel="3">
      <c r="A315" s="22" t="str">
        <f t="shared" ref="A315:A321" si="92">CONCATENATE(I315,CHAR(10),"-",K315)</f>
        <v>Расходы на обеспечение деятельности муниципальных учреждений
-Фонд оплаты труда учреждений</v>
      </c>
      <c r="B315" s="13" t="s">
        <v>133</v>
      </c>
      <c r="C315" s="14" t="s">
        <v>134</v>
      </c>
      <c r="D315" s="15" t="s">
        <v>76</v>
      </c>
      <c r="E315" s="16" t="str">
        <f t="shared" si="88"/>
        <v>03</v>
      </c>
      <c r="F315" s="16" t="str">
        <f t="shared" si="89"/>
        <v>10</v>
      </c>
      <c r="G315" s="14" t="s">
        <v>77</v>
      </c>
      <c r="H315" s="13" t="s">
        <v>78</v>
      </c>
      <c r="I315" s="14" t="s">
        <v>79</v>
      </c>
      <c r="J315" s="13" t="s">
        <v>35</v>
      </c>
      <c r="K315" s="14" t="s">
        <v>36</v>
      </c>
      <c r="L315" s="17">
        <v>2308</v>
      </c>
      <c r="M315" s="17">
        <v>606.1</v>
      </c>
      <c r="N315" s="23">
        <f t="shared" si="80"/>
        <v>26.3</v>
      </c>
    </row>
    <row r="316" spans="1:14" ht="93.75" outlineLevel="3">
      <c r="A316" s="22" t="str">
        <f t="shared" si="92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316" s="13" t="s">
        <v>133</v>
      </c>
      <c r="C316" s="14" t="s">
        <v>134</v>
      </c>
      <c r="D316" s="15" t="s">
        <v>76</v>
      </c>
      <c r="E316" s="16" t="str">
        <f t="shared" si="88"/>
        <v>03</v>
      </c>
      <c r="F316" s="16" t="str">
        <f t="shared" si="89"/>
        <v>10</v>
      </c>
      <c r="G316" s="14" t="s">
        <v>77</v>
      </c>
      <c r="H316" s="13" t="s">
        <v>78</v>
      </c>
      <c r="I316" s="14" t="s">
        <v>79</v>
      </c>
      <c r="J316" s="13" t="s">
        <v>37</v>
      </c>
      <c r="K316" s="14" t="s">
        <v>38</v>
      </c>
      <c r="L316" s="17">
        <v>690.2</v>
      </c>
      <c r="M316" s="17">
        <v>149.19999999999999</v>
      </c>
      <c r="N316" s="23">
        <f t="shared" si="80"/>
        <v>21.6</v>
      </c>
    </row>
    <row r="317" spans="1:14" ht="75" outlineLevel="3">
      <c r="A317" s="22" t="str">
        <f t="shared" si="92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317" s="13" t="s">
        <v>133</v>
      </c>
      <c r="C317" s="14" t="s">
        <v>134</v>
      </c>
      <c r="D317" s="15" t="s">
        <v>76</v>
      </c>
      <c r="E317" s="16" t="str">
        <f t="shared" si="88"/>
        <v>03</v>
      </c>
      <c r="F317" s="16" t="str">
        <f t="shared" si="89"/>
        <v>10</v>
      </c>
      <c r="G317" s="14" t="s">
        <v>77</v>
      </c>
      <c r="H317" s="13" t="s">
        <v>78</v>
      </c>
      <c r="I317" s="14" t="s">
        <v>79</v>
      </c>
      <c r="J317" s="13" t="s">
        <v>19</v>
      </c>
      <c r="K317" s="14" t="s">
        <v>20</v>
      </c>
      <c r="L317" s="17">
        <v>3.4</v>
      </c>
      <c r="M317" s="17">
        <v>0.8</v>
      </c>
      <c r="N317" s="23">
        <f t="shared" si="80"/>
        <v>23.5</v>
      </c>
    </row>
    <row r="318" spans="1:14" ht="56.25" outlineLevel="3">
      <c r="A318" s="22" t="str">
        <f t="shared" si="92"/>
        <v>Расходы на обеспечение деятельности муниципальных учреждений
-Прочая закупка товаров, работ и услуг</v>
      </c>
      <c r="B318" s="13" t="s">
        <v>133</v>
      </c>
      <c r="C318" s="14" t="s">
        <v>134</v>
      </c>
      <c r="D318" s="15" t="s">
        <v>76</v>
      </c>
      <c r="E318" s="16" t="str">
        <f t="shared" si="88"/>
        <v>03</v>
      </c>
      <c r="F318" s="16" t="str">
        <f t="shared" si="89"/>
        <v>10</v>
      </c>
      <c r="G318" s="14" t="s">
        <v>77</v>
      </c>
      <c r="H318" s="13" t="s">
        <v>78</v>
      </c>
      <c r="I318" s="14" t="s">
        <v>79</v>
      </c>
      <c r="J318" s="13" t="s">
        <v>21</v>
      </c>
      <c r="K318" s="14" t="s">
        <v>22</v>
      </c>
      <c r="L318" s="17">
        <v>312.8</v>
      </c>
      <c r="M318" s="17">
        <v>28.8</v>
      </c>
      <c r="N318" s="23">
        <f t="shared" si="80"/>
        <v>9.1999999999999993</v>
      </c>
    </row>
    <row r="319" spans="1:14" ht="56.25" outlineLevel="3">
      <c r="A319" s="22" t="str">
        <f t="shared" si="92"/>
        <v>Расходы на обеспечение деятельности муниципальных учреждений
-Закупка энергетических ресурсов</v>
      </c>
      <c r="B319" s="13" t="s">
        <v>133</v>
      </c>
      <c r="C319" s="14" t="s">
        <v>134</v>
      </c>
      <c r="D319" s="15" t="s">
        <v>76</v>
      </c>
      <c r="E319" s="16" t="str">
        <f t="shared" si="88"/>
        <v>03</v>
      </c>
      <c r="F319" s="16" t="str">
        <f t="shared" si="89"/>
        <v>10</v>
      </c>
      <c r="G319" s="14" t="s">
        <v>77</v>
      </c>
      <c r="H319" s="13" t="s">
        <v>78</v>
      </c>
      <c r="I319" s="14" t="s">
        <v>79</v>
      </c>
      <c r="J319" s="13" t="s">
        <v>70</v>
      </c>
      <c r="K319" s="14" t="s">
        <v>71</v>
      </c>
      <c r="L319" s="17">
        <v>266.3</v>
      </c>
      <c r="M319" s="17">
        <v>146.6</v>
      </c>
      <c r="N319" s="23">
        <f t="shared" si="80"/>
        <v>55.1</v>
      </c>
    </row>
    <row r="320" spans="1:14" ht="56.25" outlineLevel="3">
      <c r="A320" s="22" t="str">
        <f t="shared" si="92"/>
        <v>Расходы на обеспечение деятельности муниципальных учреждений
-Уплата прочих налогов, сборов</v>
      </c>
      <c r="B320" s="13" t="s">
        <v>133</v>
      </c>
      <c r="C320" s="14" t="s">
        <v>134</v>
      </c>
      <c r="D320" s="15" t="s">
        <v>76</v>
      </c>
      <c r="E320" s="16" t="str">
        <f t="shared" si="88"/>
        <v>03</v>
      </c>
      <c r="F320" s="16" t="str">
        <f t="shared" si="89"/>
        <v>10</v>
      </c>
      <c r="G320" s="14" t="s">
        <v>77</v>
      </c>
      <c r="H320" s="13" t="s">
        <v>78</v>
      </c>
      <c r="I320" s="14" t="s">
        <v>79</v>
      </c>
      <c r="J320" s="13" t="s">
        <v>23</v>
      </c>
      <c r="K320" s="14" t="s">
        <v>24</v>
      </c>
      <c r="L320" s="17">
        <v>1.2</v>
      </c>
      <c r="M320" s="17">
        <v>0</v>
      </c>
      <c r="N320" s="23">
        <f t="shared" si="80"/>
        <v>0</v>
      </c>
    </row>
    <row r="321" spans="1:14" ht="37.5" outlineLevel="3">
      <c r="A321" s="22" t="str">
        <f t="shared" si="92"/>
        <v>Противопожарные мероприятия
-Прочая закупка товаров, работ и услуг</v>
      </c>
      <c r="B321" s="13" t="s">
        <v>133</v>
      </c>
      <c r="C321" s="14" t="s">
        <v>134</v>
      </c>
      <c r="D321" s="15" t="s">
        <v>76</v>
      </c>
      <c r="E321" s="16" t="str">
        <f t="shared" si="88"/>
        <v>03</v>
      </c>
      <c r="F321" s="16" t="str">
        <f t="shared" si="89"/>
        <v>10</v>
      </c>
      <c r="G321" s="14" t="s">
        <v>77</v>
      </c>
      <c r="H321" s="13" t="s">
        <v>80</v>
      </c>
      <c r="I321" s="14" t="s">
        <v>81</v>
      </c>
      <c r="J321" s="13" t="s">
        <v>21</v>
      </c>
      <c r="K321" s="14" t="s">
        <v>22</v>
      </c>
      <c r="L321" s="17">
        <v>754</v>
      </c>
      <c r="M321" s="17">
        <v>0</v>
      </c>
      <c r="N321" s="23">
        <f t="shared" si="80"/>
        <v>0</v>
      </c>
    </row>
    <row r="322" spans="1:14" ht="18.75" outlineLevel="1">
      <c r="A322" s="20" t="str">
        <f t="shared" ref="A322:A323" si="93">G322</f>
        <v>НАЦИОНАЛЬНАЯ ЭКОНОМИКА</v>
      </c>
      <c r="B322" s="8" t="s">
        <v>133</v>
      </c>
      <c r="C322" s="9" t="s">
        <v>134</v>
      </c>
      <c r="D322" s="10" t="s">
        <v>42</v>
      </c>
      <c r="E322" s="11" t="str">
        <f t="shared" si="88"/>
        <v>04</v>
      </c>
      <c r="F322" s="11" t="str">
        <f t="shared" si="89"/>
        <v>00</v>
      </c>
      <c r="G322" s="9" t="s">
        <v>43</v>
      </c>
      <c r="H322" s="8"/>
      <c r="I322" s="9"/>
      <c r="J322" s="8"/>
      <c r="K322" s="9"/>
      <c r="L322" s="12">
        <v>779.7</v>
      </c>
      <c r="M322" s="12">
        <v>118.4</v>
      </c>
      <c r="N322" s="21">
        <f t="shared" si="80"/>
        <v>15.2</v>
      </c>
    </row>
    <row r="323" spans="1:14" ht="18.75" outlineLevel="2">
      <c r="A323" s="20" t="str">
        <f t="shared" si="93"/>
        <v>Дорожное хозяйство (дорожные фонды)</v>
      </c>
      <c r="B323" s="8" t="s">
        <v>133</v>
      </c>
      <c r="C323" s="9" t="s">
        <v>134</v>
      </c>
      <c r="D323" s="10" t="s">
        <v>82</v>
      </c>
      <c r="E323" s="11" t="str">
        <f t="shared" si="88"/>
        <v>04</v>
      </c>
      <c r="F323" s="11" t="str">
        <f t="shared" si="89"/>
        <v>09</v>
      </c>
      <c r="G323" s="9" t="s">
        <v>83</v>
      </c>
      <c r="H323" s="8"/>
      <c r="I323" s="9"/>
      <c r="J323" s="8"/>
      <c r="K323" s="9"/>
      <c r="L323" s="12">
        <v>774.4</v>
      </c>
      <c r="M323" s="12">
        <v>118.4</v>
      </c>
      <c r="N323" s="21">
        <f t="shared" si="80"/>
        <v>15.3</v>
      </c>
    </row>
    <row r="324" spans="1:14" ht="56.25" outlineLevel="3">
      <c r="A324" s="22" t="str">
        <f>CONCATENATE(I324,CHAR(10),"-",K324)</f>
        <v>Реализация мероприятий, направленных на содержание дорог общего пользования, тротуаров
-Прочая закупка товаров, работ и услуг</v>
      </c>
      <c r="B324" s="13" t="s">
        <v>133</v>
      </c>
      <c r="C324" s="14" t="s">
        <v>134</v>
      </c>
      <c r="D324" s="15" t="s">
        <v>82</v>
      </c>
      <c r="E324" s="16" t="str">
        <f t="shared" si="88"/>
        <v>04</v>
      </c>
      <c r="F324" s="16" t="str">
        <f t="shared" si="89"/>
        <v>09</v>
      </c>
      <c r="G324" s="14" t="s">
        <v>83</v>
      </c>
      <c r="H324" s="13" t="s">
        <v>84</v>
      </c>
      <c r="I324" s="14" t="s">
        <v>85</v>
      </c>
      <c r="J324" s="13" t="s">
        <v>21</v>
      </c>
      <c r="K324" s="14" t="s">
        <v>22</v>
      </c>
      <c r="L324" s="17">
        <v>774.4</v>
      </c>
      <c r="M324" s="17">
        <v>118.4</v>
      </c>
      <c r="N324" s="23">
        <f t="shared" si="80"/>
        <v>15.3</v>
      </c>
    </row>
    <row r="325" spans="1:14" ht="18.75" outlineLevel="2">
      <c r="A325" s="20" t="str">
        <f>G325</f>
        <v>Связь и информатика</v>
      </c>
      <c r="B325" s="8" t="s">
        <v>133</v>
      </c>
      <c r="C325" s="9" t="s">
        <v>134</v>
      </c>
      <c r="D325" s="10" t="s">
        <v>44</v>
      </c>
      <c r="E325" s="11" t="str">
        <f t="shared" si="88"/>
        <v>04</v>
      </c>
      <c r="F325" s="11" t="str">
        <f t="shared" si="89"/>
        <v>10</v>
      </c>
      <c r="G325" s="9" t="s">
        <v>45</v>
      </c>
      <c r="H325" s="8"/>
      <c r="I325" s="9"/>
      <c r="J325" s="8"/>
      <c r="K325" s="9"/>
      <c r="L325" s="12">
        <v>5.3</v>
      </c>
      <c r="M325" s="12">
        <v>0</v>
      </c>
      <c r="N325" s="21">
        <f t="shared" si="80"/>
        <v>0</v>
      </c>
    </row>
    <row r="326" spans="1:14" ht="75" outlineLevel="3">
      <c r="A326" s="22" t="str">
        <f>CONCATENATE(I326,CHAR(10),"-",K326)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326" s="13" t="s">
        <v>133</v>
      </c>
      <c r="C326" s="14" t="s">
        <v>134</v>
      </c>
      <c r="D326" s="15" t="s">
        <v>44</v>
      </c>
      <c r="E326" s="16" t="str">
        <f t="shared" si="88"/>
        <v>04</v>
      </c>
      <c r="F326" s="16" t="str">
        <f t="shared" si="89"/>
        <v>10</v>
      </c>
      <c r="G326" s="14" t="s">
        <v>45</v>
      </c>
      <c r="H326" s="13" t="s">
        <v>48</v>
      </c>
      <c r="I326" s="14" t="s">
        <v>49</v>
      </c>
      <c r="J326" s="13" t="s">
        <v>19</v>
      </c>
      <c r="K326" s="14" t="s">
        <v>20</v>
      </c>
      <c r="L326" s="17">
        <v>5.3</v>
      </c>
      <c r="M326" s="17">
        <v>0</v>
      </c>
      <c r="N326" s="23">
        <f t="shared" si="80"/>
        <v>0</v>
      </c>
    </row>
    <row r="327" spans="1:14" ht="18.75" outlineLevel="1">
      <c r="A327" s="20" t="str">
        <f t="shared" ref="A327:A328" si="94">G327</f>
        <v>ЖИЛИЩНО-КОММУНАЛЬНОЕ ХОЗЯЙСТВО</v>
      </c>
      <c r="B327" s="8" t="s">
        <v>133</v>
      </c>
      <c r="C327" s="9" t="s">
        <v>134</v>
      </c>
      <c r="D327" s="10" t="s">
        <v>90</v>
      </c>
      <c r="E327" s="11" t="str">
        <f t="shared" si="88"/>
        <v>05</v>
      </c>
      <c r="F327" s="11" t="str">
        <f t="shared" si="89"/>
        <v>00</v>
      </c>
      <c r="G327" s="9" t="s">
        <v>91</v>
      </c>
      <c r="H327" s="8"/>
      <c r="I327" s="9"/>
      <c r="J327" s="8"/>
      <c r="K327" s="9"/>
      <c r="L327" s="12">
        <v>12732.1</v>
      </c>
      <c r="M327" s="12">
        <v>1893.5</v>
      </c>
      <c r="N327" s="21">
        <f t="shared" si="80"/>
        <v>14.9</v>
      </c>
    </row>
    <row r="328" spans="1:14" ht="18.75" outlineLevel="2">
      <c r="A328" s="20" t="str">
        <f t="shared" si="94"/>
        <v>Благоустройство</v>
      </c>
      <c r="B328" s="8" t="s">
        <v>133</v>
      </c>
      <c r="C328" s="9" t="s">
        <v>134</v>
      </c>
      <c r="D328" s="10" t="s">
        <v>92</v>
      </c>
      <c r="E328" s="11" t="str">
        <f t="shared" si="88"/>
        <v>05</v>
      </c>
      <c r="F328" s="11" t="str">
        <f t="shared" si="89"/>
        <v>03</v>
      </c>
      <c r="G328" s="9" t="s">
        <v>93</v>
      </c>
      <c r="H328" s="8"/>
      <c r="I328" s="9"/>
      <c r="J328" s="8"/>
      <c r="K328" s="9"/>
      <c r="L328" s="12">
        <v>7865.9</v>
      </c>
      <c r="M328" s="12">
        <v>788.2</v>
      </c>
      <c r="N328" s="21">
        <f t="shared" si="80"/>
        <v>10</v>
      </c>
    </row>
    <row r="329" spans="1:14" ht="56.25" outlineLevel="3">
      <c r="A329" s="22" t="str">
        <f t="shared" ref="A329:A333" si="95">CONCATENATE(I329,CHAR(10),"-",K329)</f>
        <v>Реализация мероприятий, направленных на уличное освещение
-Прочая закупка товаров, работ и услуг</v>
      </c>
      <c r="B329" s="13" t="s">
        <v>133</v>
      </c>
      <c r="C329" s="14" t="s">
        <v>134</v>
      </c>
      <c r="D329" s="15" t="s">
        <v>92</v>
      </c>
      <c r="E329" s="16" t="str">
        <f t="shared" si="88"/>
        <v>05</v>
      </c>
      <c r="F329" s="16" t="str">
        <f t="shared" si="89"/>
        <v>03</v>
      </c>
      <c r="G329" s="14" t="s">
        <v>93</v>
      </c>
      <c r="H329" s="13" t="s">
        <v>94</v>
      </c>
      <c r="I329" s="14" t="s">
        <v>95</v>
      </c>
      <c r="J329" s="13" t="s">
        <v>21</v>
      </c>
      <c r="K329" s="14" t="s">
        <v>22</v>
      </c>
      <c r="L329" s="17">
        <v>1011.5</v>
      </c>
      <c r="M329" s="17">
        <v>111.3</v>
      </c>
      <c r="N329" s="23">
        <f t="shared" si="80"/>
        <v>11</v>
      </c>
    </row>
    <row r="330" spans="1:14" ht="56.25" outlineLevel="3">
      <c r="A330" s="22" t="str">
        <f t="shared" si="95"/>
        <v>Реализация мероприятий, направленных на уличное освещение
-Закупка энергетических ресурсов</v>
      </c>
      <c r="B330" s="13" t="s">
        <v>133</v>
      </c>
      <c r="C330" s="14" t="s">
        <v>134</v>
      </c>
      <c r="D330" s="15" t="s">
        <v>92</v>
      </c>
      <c r="E330" s="16" t="str">
        <f t="shared" si="88"/>
        <v>05</v>
      </c>
      <c r="F330" s="16" t="str">
        <f t="shared" si="89"/>
        <v>03</v>
      </c>
      <c r="G330" s="14" t="s">
        <v>93</v>
      </c>
      <c r="H330" s="13" t="s">
        <v>94</v>
      </c>
      <c r="I330" s="14" t="s">
        <v>95</v>
      </c>
      <c r="J330" s="13" t="s">
        <v>70</v>
      </c>
      <c r="K330" s="14" t="s">
        <v>71</v>
      </c>
      <c r="L330" s="17">
        <v>3000</v>
      </c>
      <c r="M330" s="17">
        <v>676.9</v>
      </c>
      <c r="N330" s="23">
        <f t="shared" si="80"/>
        <v>22.6</v>
      </c>
    </row>
    <row r="331" spans="1:14" ht="37.5" outlineLevel="3">
      <c r="A331" s="22" t="str">
        <f t="shared" si="95"/>
        <v>Реализация мероприятий, направленных на озеленение
-Прочая закупка товаров, работ и услуг</v>
      </c>
      <c r="B331" s="13" t="s">
        <v>133</v>
      </c>
      <c r="C331" s="14" t="s">
        <v>134</v>
      </c>
      <c r="D331" s="15" t="s">
        <v>92</v>
      </c>
      <c r="E331" s="16" t="str">
        <f t="shared" si="88"/>
        <v>05</v>
      </c>
      <c r="F331" s="16" t="str">
        <f t="shared" si="89"/>
        <v>03</v>
      </c>
      <c r="G331" s="14" t="s">
        <v>93</v>
      </c>
      <c r="H331" s="13" t="s">
        <v>98</v>
      </c>
      <c r="I331" s="14" t="s">
        <v>99</v>
      </c>
      <c r="J331" s="13" t="s">
        <v>21</v>
      </c>
      <c r="K331" s="14" t="s">
        <v>22</v>
      </c>
      <c r="L331" s="17">
        <v>46.9</v>
      </c>
      <c r="M331" s="17">
        <v>0</v>
      </c>
      <c r="N331" s="23">
        <f t="shared" si="80"/>
        <v>0</v>
      </c>
    </row>
    <row r="332" spans="1:14" ht="56.25" outlineLevel="3">
      <c r="A332" s="22" t="str">
        <f t="shared" si="95"/>
        <v>Реализация мероприятий, направленных на содержание кладбищ
-Прочая закупка товаров, работ и услуг</v>
      </c>
      <c r="B332" s="13" t="s">
        <v>133</v>
      </c>
      <c r="C332" s="14" t="s">
        <v>134</v>
      </c>
      <c r="D332" s="15" t="s">
        <v>92</v>
      </c>
      <c r="E332" s="16" t="str">
        <f t="shared" si="88"/>
        <v>05</v>
      </c>
      <c r="F332" s="16" t="str">
        <f t="shared" si="89"/>
        <v>03</v>
      </c>
      <c r="G332" s="14" t="s">
        <v>93</v>
      </c>
      <c r="H332" s="13" t="s">
        <v>109</v>
      </c>
      <c r="I332" s="14" t="s">
        <v>110</v>
      </c>
      <c r="J332" s="13" t="s">
        <v>21</v>
      </c>
      <c r="K332" s="14" t="s">
        <v>22</v>
      </c>
      <c r="L332" s="17">
        <v>150.6</v>
      </c>
      <c r="M332" s="17">
        <v>0</v>
      </c>
      <c r="N332" s="23">
        <f t="shared" si="80"/>
        <v>0</v>
      </c>
    </row>
    <row r="333" spans="1:14" ht="56.25" outlineLevel="3">
      <c r="A333" s="22" t="str">
        <f t="shared" si="95"/>
        <v>Реализация мероприятий по благоустройству сельских территорий
-Прочая закупка товаров, работ и услуг</v>
      </c>
      <c r="B333" s="13" t="s">
        <v>133</v>
      </c>
      <c r="C333" s="14" t="s">
        <v>134</v>
      </c>
      <c r="D333" s="15" t="s">
        <v>92</v>
      </c>
      <c r="E333" s="16" t="str">
        <f t="shared" si="88"/>
        <v>05</v>
      </c>
      <c r="F333" s="16" t="str">
        <f t="shared" si="89"/>
        <v>03</v>
      </c>
      <c r="G333" s="14" t="s">
        <v>93</v>
      </c>
      <c r="H333" s="13" t="s">
        <v>102</v>
      </c>
      <c r="I333" s="14" t="s">
        <v>103</v>
      </c>
      <c r="J333" s="13" t="s">
        <v>21</v>
      </c>
      <c r="K333" s="14" t="s">
        <v>22</v>
      </c>
      <c r="L333" s="17">
        <v>3656.9</v>
      </c>
      <c r="M333" s="17">
        <v>0</v>
      </c>
      <c r="N333" s="23">
        <f t="shared" si="80"/>
        <v>0</v>
      </c>
    </row>
    <row r="334" spans="1:14" ht="37.5" outlineLevel="2">
      <c r="A334" s="20" t="str">
        <f>G334</f>
        <v>Другие вопросы в области жилищно-коммунального хозяйства</v>
      </c>
      <c r="B334" s="8" t="s">
        <v>133</v>
      </c>
      <c r="C334" s="9" t="s">
        <v>134</v>
      </c>
      <c r="D334" s="10" t="s">
        <v>104</v>
      </c>
      <c r="E334" s="11" t="str">
        <f t="shared" si="88"/>
        <v>05</v>
      </c>
      <c r="F334" s="11" t="str">
        <f t="shared" si="89"/>
        <v>05</v>
      </c>
      <c r="G334" s="9" t="s">
        <v>105</v>
      </c>
      <c r="H334" s="8"/>
      <c r="I334" s="9"/>
      <c r="J334" s="8"/>
      <c r="K334" s="9"/>
      <c r="L334" s="12">
        <v>4866.2</v>
      </c>
      <c r="M334" s="12">
        <v>1105.3</v>
      </c>
      <c r="N334" s="21">
        <f t="shared" ref="N334:N397" si="96">ROUND(M334/L334*100,1)</f>
        <v>22.7</v>
      </c>
    </row>
    <row r="335" spans="1:14" ht="56.25" outlineLevel="3">
      <c r="A335" s="22" t="str">
        <f t="shared" ref="A335:A342" si="97">CONCATENATE(I335,CHAR(10),"-",K335)</f>
        <v>Расходы на обеспечение деятельности подведомственных учреждений
-Фонд оплаты труда учреждений</v>
      </c>
      <c r="B335" s="13" t="s">
        <v>133</v>
      </c>
      <c r="C335" s="14" t="s">
        <v>134</v>
      </c>
      <c r="D335" s="15" t="s">
        <v>104</v>
      </c>
      <c r="E335" s="16" t="str">
        <f t="shared" si="88"/>
        <v>05</v>
      </c>
      <c r="F335" s="16" t="str">
        <f t="shared" si="89"/>
        <v>05</v>
      </c>
      <c r="G335" s="14" t="s">
        <v>105</v>
      </c>
      <c r="H335" s="13" t="s">
        <v>106</v>
      </c>
      <c r="I335" s="14" t="s">
        <v>34</v>
      </c>
      <c r="J335" s="13" t="s">
        <v>35</v>
      </c>
      <c r="K335" s="14" t="s">
        <v>36</v>
      </c>
      <c r="L335" s="17">
        <v>2328.6999999999998</v>
      </c>
      <c r="M335" s="17">
        <v>394.2</v>
      </c>
      <c r="N335" s="23">
        <f t="shared" si="96"/>
        <v>16.899999999999999</v>
      </c>
    </row>
    <row r="336" spans="1:14" ht="93.75" outlineLevel="3">
      <c r="A336" s="22" t="str">
        <f t="shared" si="97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336" s="13" t="s">
        <v>133</v>
      </c>
      <c r="C336" s="14" t="s">
        <v>134</v>
      </c>
      <c r="D336" s="15" t="s">
        <v>104</v>
      </c>
      <c r="E336" s="16" t="str">
        <f t="shared" si="88"/>
        <v>05</v>
      </c>
      <c r="F336" s="16" t="str">
        <f t="shared" si="89"/>
        <v>05</v>
      </c>
      <c r="G336" s="14" t="s">
        <v>105</v>
      </c>
      <c r="H336" s="13" t="s">
        <v>106</v>
      </c>
      <c r="I336" s="14" t="s">
        <v>34</v>
      </c>
      <c r="J336" s="13" t="s">
        <v>37</v>
      </c>
      <c r="K336" s="14" t="s">
        <v>38</v>
      </c>
      <c r="L336" s="17">
        <v>696.8</v>
      </c>
      <c r="M336" s="17">
        <v>98.5</v>
      </c>
      <c r="N336" s="23">
        <f t="shared" si="96"/>
        <v>14.1</v>
      </c>
    </row>
    <row r="337" spans="1:14" ht="75" outlineLevel="3">
      <c r="A337" s="22" t="str">
        <f t="shared" si="97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337" s="13" t="s">
        <v>133</v>
      </c>
      <c r="C337" s="14" t="s">
        <v>134</v>
      </c>
      <c r="D337" s="15" t="s">
        <v>104</v>
      </c>
      <c r="E337" s="16" t="str">
        <f t="shared" si="88"/>
        <v>05</v>
      </c>
      <c r="F337" s="16" t="str">
        <f t="shared" si="89"/>
        <v>05</v>
      </c>
      <c r="G337" s="14" t="s">
        <v>105</v>
      </c>
      <c r="H337" s="13" t="s">
        <v>106</v>
      </c>
      <c r="I337" s="14" t="s">
        <v>34</v>
      </c>
      <c r="J337" s="13" t="s">
        <v>19</v>
      </c>
      <c r="K337" s="14" t="s">
        <v>20</v>
      </c>
      <c r="L337" s="17">
        <v>3</v>
      </c>
      <c r="M337" s="17">
        <v>0.3</v>
      </c>
      <c r="N337" s="23">
        <f t="shared" si="96"/>
        <v>10</v>
      </c>
    </row>
    <row r="338" spans="1:14" ht="56.25" outlineLevel="3">
      <c r="A338" s="22" t="str">
        <f t="shared" si="97"/>
        <v>Расходы на обеспечение деятельности подведомственных учреждений
-Прочая закупка товаров, работ и услуг</v>
      </c>
      <c r="B338" s="13" t="s">
        <v>133</v>
      </c>
      <c r="C338" s="14" t="s">
        <v>134</v>
      </c>
      <c r="D338" s="15" t="s">
        <v>104</v>
      </c>
      <c r="E338" s="16" t="str">
        <f t="shared" si="88"/>
        <v>05</v>
      </c>
      <c r="F338" s="16" t="str">
        <f t="shared" si="89"/>
        <v>05</v>
      </c>
      <c r="G338" s="14" t="s">
        <v>105</v>
      </c>
      <c r="H338" s="13" t="s">
        <v>106</v>
      </c>
      <c r="I338" s="14" t="s">
        <v>34</v>
      </c>
      <c r="J338" s="13" t="s">
        <v>21</v>
      </c>
      <c r="K338" s="14" t="s">
        <v>22</v>
      </c>
      <c r="L338" s="17">
        <v>890.4</v>
      </c>
      <c r="M338" s="17">
        <v>153.80000000000001</v>
      </c>
      <c r="N338" s="23">
        <f t="shared" si="96"/>
        <v>17.3</v>
      </c>
    </row>
    <row r="339" spans="1:14" ht="56.25" outlineLevel="3">
      <c r="A339" s="22" t="str">
        <f t="shared" si="97"/>
        <v>Расходы на обеспечение деятельности подведомственных учреждений
-Закупка энергетических ресурсов</v>
      </c>
      <c r="B339" s="13" t="s">
        <v>133</v>
      </c>
      <c r="C339" s="14" t="s">
        <v>134</v>
      </c>
      <c r="D339" s="15" t="s">
        <v>104</v>
      </c>
      <c r="E339" s="16" t="str">
        <f t="shared" si="88"/>
        <v>05</v>
      </c>
      <c r="F339" s="16" t="str">
        <f t="shared" si="89"/>
        <v>05</v>
      </c>
      <c r="G339" s="14" t="s">
        <v>105</v>
      </c>
      <c r="H339" s="13" t="s">
        <v>106</v>
      </c>
      <c r="I339" s="14" t="s">
        <v>34</v>
      </c>
      <c r="J339" s="13" t="s">
        <v>70</v>
      </c>
      <c r="K339" s="14" t="s">
        <v>71</v>
      </c>
      <c r="L339" s="17">
        <v>846</v>
      </c>
      <c r="M339" s="17">
        <v>448.9</v>
      </c>
      <c r="N339" s="23">
        <f t="shared" si="96"/>
        <v>53.1</v>
      </c>
    </row>
    <row r="340" spans="1:14" ht="75" outlineLevel="3">
      <c r="A340" s="22" t="str">
        <f t="shared" si="97"/>
        <v>Расходы на обеспечение деятельности подведомственных учреждений
-Уплата налога на имущество организаций и земельного налога</v>
      </c>
      <c r="B340" s="13" t="s">
        <v>133</v>
      </c>
      <c r="C340" s="14" t="s">
        <v>134</v>
      </c>
      <c r="D340" s="15" t="s">
        <v>104</v>
      </c>
      <c r="E340" s="16" t="str">
        <f t="shared" si="88"/>
        <v>05</v>
      </c>
      <c r="F340" s="16" t="str">
        <f t="shared" si="89"/>
        <v>05</v>
      </c>
      <c r="G340" s="14" t="s">
        <v>105</v>
      </c>
      <c r="H340" s="13" t="s">
        <v>106</v>
      </c>
      <c r="I340" s="14" t="s">
        <v>34</v>
      </c>
      <c r="J340" s="13" t="s">
        <v>111</v>
      </c>
      <c r="K340" s="14" t="s">
        <v>112</v>
      </c>
      <c r="L340" s="17">
        <v>98.9</v>
      </c>
      <c r="M340" s="17">
        <v>8.1999999999999993</v>
      </c>
      <c r="N340" s="23">
        <f t="shared" si="96"/>
        <v>8.3000000000000007</v>
      </c>
    </row>
    <row r="341" spans="1:14" ht="56.25" outlineLevel="3">
      <c r="A341" s="22" t="str">
        <f t="shared" si="97"/>
        <v>Расходы на обеспечение деятельности подведомственных учреждений
-Уплата прочих налогов, сборов</v>
      </c>
      <c r="B341" s="13" t="s">
        <v>133</v>
      </c>
      <c r="C341" s="14" t="s">
        <v>134</v>
      </c>
      <c r="D341" s="15" t="s">
        <v>104</v>
      </c>
      <c r="E341" s="16" t="str">
        <f t="shared" si="88"/>
        <v>05</v>
      </c>
      <c r="F341" s="16" t="str">
        <f t="shared" si="89"/>
        <v>05</v>
      </c>
      <c r="G341" s="14" t="s">
        <v>105</v>
      </c>
      <c r="H341" s="13" t="s">
        <v>106</v>
      </c>
      <c r="I341" s="14" t="s">
        <v>34</v>
      </c>
      <c r="J341" s="13" t="s">
        <v>23</v>
      </c>
      <c r="K341" s="14" t="s">
        <v>24</v>
      </c>
      <c r="L341" s="17">
        <v>1.5</v>
      </c>
      <c r="M341" s="17">
        <v>1.4</v>
      </c>
      <c r="N341" s="23">
        <f t="shared" si="96"/>
        <v>93.3</v>
      </c>
    </row>
    <row r="342" spans="1:14" ht="56.25" outlineLevel="3">
      <c r="A342" s="22" t="str">
        <f t="shared" si="97"/>
        <v>Расходы на обеспечение деятельности подведомственных учреждений
-Уплата иных платежей</v>
      </c>
      <c r="B342" s="13" t="s">
        <v>133</v>
      </c>
      <c r="C342" s="14" t="s">
        <v>134</v>
      </c>
      <c r="D342" s="15" t="s">
        <v>104</v>
      </c>
      <c r="E342" s="16" t="str">
        <f t="shared" si="88"/>
        <v>05</v>
      </c>
      <c r="F342" s="16" t="str">
        <f t="shared" si="89"/>
        <v>05</v>
      </c>
      <c r="G342" s="14" t="s">
        <v>105</v>
      </c>
      <c r="H342" s="13" t="s">
        <v>106</v>
      </c>
      <c r="I342" s="14" t="s">
        <v>34</v>
      </c>
      <c r="J342" s="13" t="s">
        <v>39</v>
      </c>
      <c r="K342" s="14" t="s">
        <v>40</v>
      </c>
      <c r="L342" s="17">
        <v>1</v>
      </c>
      <c r="M342" s="17">
        <v>0</v>
      </c>
      <c r="N342" s="23">
        <f t="shared" si="96"/>
        <v>0</v>
      </c>
    </row>
    <row r="343" spans="1:14" ht="56.25">
      <c r="A343" s="20" t="str">
        <f>C343</f>
        <v>Большепикинский территориальный отдел администрации городского округа город Бор Нижегородской области</v>
      </c>
      <c r="B343" s="8" t="s">
        <v>135</v>
      </c>
      <c r="C343" s="9" t="s">
        <v>136</v>
      </c>
      <c r="D343" s="10"/>
      <c r="E343" s="11"/>
      <c r="F343" s="11"/>
      <c r="G343" s="9"/>
      <c r="H343" s="8"/>
      <c r="I343" s="9"/>
      <c r="J343" s="8"/>
      <c r="K343" s="9"/>
      <c r="L343" s="12">
        <v>6450.4</v>
      </c>
      <c r="M343" s="12">
        <v>1369.4</v>
      </c>
      <c r="N343" s="21">
        <f t="shared" si="96"/>
        <v>21.2</v>
      </c>
    </row>
    <row r="344" spans="1:14" ht="18.75" outlineLevel="1">
      <c r="A344" s="20" t="str">
        <f t="shared" ref="A344:A345" si="98">G344</f>
        <v>ОБЩЕГОСУДАРСТВЕННЫЕ ВОПРОСЫ</v>
      </c>
      <c r="B344" s="8" t="s">
        <v>135</v>
      </c>
      <c r="C344" s="9" t="s">
        <v>136</v>
      </c>
      <c r="D344" s="10" t="s">
        <v>7</v>
      </c>
      <c r="E344" s="11" t="str">
        <f t="shared" ref="E344:E377" si="99">LEFT(D344,2)</f>
        <v>01</v>
      </c>
      <c r="F344" s="11" t="str">
        <f t="shared" ref="F344:F377" si="100">RIGHT(D344,2)</f>
        <v>00</v>
      </c>
      <c r="G344" s="9" t="s">
        <v>8</v>
      </c>
      <c r="H344" s="8"/>
      <c r="I344" s="9"/>
      <c r="J344" s="8"/>
      <c r="K344" s="9"/>
      <c r="L344" s="12">
        <v>1679.7</v>
      </c>
      <c r="M344" s="12">
        <v>412.2</v>
      </c>
      <c r="N344" s="21">
        <f t="shared" si="96"/>
        <v>24.5</v>
      </c>
    </row>
    <row r="345" spans="1:14" ht="75" outlineLevel="2">
      <c r="A345" s="20" t="str">
        <f t="shared" si="9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45" s="8" t="s">
        <v>135</v>
      </c>
      <c r="C345" s="9" t="s">
        <v>136</v>
      </c>
      <c r="D345" s="10" t="s">
        <v>68</v>
      </c>
      <c r="E345" s="11" t="str">
        <f t="shared" si="99"/>
        <v>01</v>
      </c>
      <c r="F345" s="11" t="str">
        <f t="shared" si="100"/>
        <v>04</v>
      </c>
      <c r="G345" s="9" t="s">
        <v>69</v>
      </c>
      <c r="H345" s="8"/>
      <c r="I345" s="9"/>
      <c r="J345" s="8"/>
      <c r="K345" s="9"/>
      <c r="L345" s="12">
        <v>1679.7</v>
      </c>
      <c r="M345" s="12">
        <v>412.2</v>
      </c>
      <c r="N345" s="21">
        <f t="shared" si="96"/>
        <v>24.5</v>
      </c>
    </row>
    <row r="346" spans="1:14" ht="75" outlineLevel="3">
      <c r="A346" s="22" t="str">
        <f t="shared" ref="A346:A351" si="101">CONCATENATE(I346,CHAR(10),"-",K346)</f>
        <v>Расходы на обеспечение функций органов местного самоуправления
-Фонд оплаты труда государственных (муниципальных) органов</v>
      </c>
      <c r="B346" s="13" t="s">
        <v>135</v>
      </c>
      <c r="C346" s="14" t="s">
        <v>136</v>
      </c>
      <c r="D346" s="15" t="s">
        <v>68</v>
      </c>
      <c r="E346" s="16" t="str">
        <f t="shared" si="99"/>
        <v>01</v>
      </c>
      <c r="F346" s="16" t="str">
        <f t="shared" si="100"/>
        <v>04</v>
      </c>
      <c r="G346" s="14" t="s">
        <v>69</v>
      </c>
      <c r="H346" s="13" t="s">
        <v>41</v>
      </c>
      <c r="I346" s="14" t="s">
        <v>12</v>
      </c>
      <c r="J346" s="13" t="s">
        <v>13</v>
      </c>
      <c r="K346" s="14" t="s">
        <v>14</v>
      </c>
      <c r="L346" s="17">
        <v>1114.2</v>
      </c>
      <c r="M346" s="17">
        <v>243.5</v>
      </c>
      <c r="N346" s="23">
        <f t="shared" si="96"/>
        <v>21.9</v>
      </c>
    </row>
    <row r="347" spans="1:14" ht="93.75" outlineLevel="3">
      <c r="A347" s="22" t="str">
        <f t="shared" si="101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47" s="13" t="s">
        <v>135</v>
      </c>
      <c r="C347" s="14" t="s">
        <v>136</v>
      </c>
      <c r="D347" s="15" t="s">
        <v>68</v>
      </c>
      <c r="E347" s="16" t="str">
        <f t="shared" si="99"/>
        <v>01</v>
      </c>
      <c r="F347" s="16" t="str">
        <f t="shared" si="100"/>
        <v>04</v>
      </c>
      <c r="G347" s="14" t="s">
        <v>69</v>
      </c>
      <c r="H347" s="13" t="s">
        <v>41</v>
      </c>
      <c r="I347" s="14" t="s">
        <v>12</v>
      </c>
      <c r="J347" s="13" t="s">
        <v>17</v>
      </c>
      <c r="K347" s="14" t="s">
        <v>18</v>
      </c>
      <c r="L347" s="17">
        <v>333</v>
      </c>
      <c r="M347" s="17">
        <v>57.4</v>
      </c>
      <c r="N347" s="23">
        <f t="shared" si="96"/>
        <v>17.2</v>
      </c>
    </row>
    <row r="348" spans="1:14" ht="75" outlineLevel="3">
      <c r="A348" s="22" t="str">
        <f t="shared" si="101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348" s="13" t="s">
        <v>135</v>
      </c>
      <c r="C348" s="14" t="s">
        <v>136</v>
      </c>
      <c r="D348" s="15" t="s">
        <v>68</v>
      </c>
      <c r="E348" s="16" t="str">
        <f t="shared" si="99"/>
        <v>01</v>
      </c>
      <c r="F348" s="16" t="str">
        <f t="shared" si="100"/>
        <v>04</v>
      </c>
      <c r="G348" s="14" t="s">
        <v>69</v>
      </c>
      <c r="H348" s="13" t="s">
        <v>41</v>
      </c>
      <c r="I348" s="14" t="s">
        <v>12</v>
      </c>
      <c r="J348" s="13" t="s">
        <v>19</v>
      </c>
      <c r="K348" s="14" t="s">
        <v>20</v>
      </c>
      <c r="L348" s="17">
        <v>25</v>
      </c>
      <c r="M348" s="17">
        <v>7</v>
      </c>
      <c r="N348" s="23">
        <f t="shared" si="96"/>
        <v>28</v>
      </c>
    </row>
    <row r="349" spans="1:14" ht="56.25" outlineLevel="3">
      <c r="A349" s="22" t="str">
        <f t="shared" si="101"/>
        <v>Расходы на обеспечение функций органов местного самоуправления
-Прочая закупка товаров, работ и услуг</v>
      </c>
      <c r="B349" s="13" t="s">
        <v>135</v>
      </c>
      <c r="C349" s="14" t="s">
        <v>136</v>
      </c>
      <c r="D349" s="15" t="s">
        <v>68</v>
      </c>
      <c r="E349" s="16" t="str">
        <f t="shared" si="99"/>
        <v>01</v>
      </c>
      <c r="F349" s="16" t="str">
        <f t="shared" si="100"/>
        <v>04</v>
      </c>
      <c r="G349" s="14" t="s">
        <v>69</v>
      </c>
      <c r="H349" s="13" t="s">
        <v>41</v>
      </c>
      <c r="I349" s="14" t="s">
        <v>12</v>
      </c>
      <c r="J349" s="13" t="s">
        <v>21</v>
      </c>
      <c r="K349" s="14" t="s">
        <v>22</v>
      </c>
      <c r="L349" s="17">
        <v>57.6</v>
      </c>
      <c r="M349" s="17">
        <v>15.1</v>
      </c>
      <c r="N349" s="23">
        <f t="shared" si="96"/>
        <v>26.2</v>
      </c>
    </row>
    <row r="350" spans="1:14" ht="56.25" outlineLevel="3">
      <c r="A350" s="22" t="str">
        <f t="shared" si="101"/>
        <v>Расходы на обеспечение функций органов местного самоуправления
-Закупка энергетических ресурсов</v>
      </c>
      <c r="B350" s="13" t="s">
        <v>135</v>
      </c>
      <c r="C350" s="14" t="s">
        <v>136</v>
      </c>
      <c r="D350" s="15" t="s">
        <v>68</v>
      </c>
      <c r="E350" s="16" t="str">
        <f t="shared" si="99"/>
        <v>01</v>
      </c>
      <c r="F350" s="16" t="str">
        <f t="shared" si="100"/>
        <v>04</v>
      </c>
      <c r="G350" s="14" t="s">
        <v>69</v>
      </c>
      <c r="H350" s="13" t="s">
        <v>41</v>
      </c>
      <c r="I350" s="14" t="s">
        <v>12</v>
      </c>
      <c r="J350" s="13" t="s">
        <v>70</v>
      </c>
      <c r="K350" s="14" t="s">
        <v>71</v>
      </c>
      <c r="L350" s="17">
        <v>149.19999999999999</v>
      </c>
      <c r="M350" s="17">
        <v>89.3</v>
      </c>
      <c r="N350" s="23">
        <f t="shared" si="96"/>
        <v>59.9</v>
      </c>
    </row>
    <row r="351" spans="1:14" ht="56.25" outlineLevel="3">
      <c r="A351" s="22" t="str">
        <f t="shared" si="101"/>
        <v>Расходы на обеспечение функций органов местного самоуправления
-Уплата иных платежей</v>
      </c>
      <c r="B351" s="13" t="s">
        <v>135</v>
      </c>
      <c r="C351" s="14" t="s">
        <v>136</v>
      </c>
      <c r="D351" s="15" t="s">
        <v>68</v>
      </c>
      <c r="E351" s="16" t="str">
        <f t="shared" si="99"/>
        <v>01</v>
      </c>
      <c r="F351" s="16" t="str">
        <f t="shared" si="100"/>
        <v>04</v>
      </c>
      <c r="G351" s="14" t="s">
        <v>69</v>
      </c>
      <c r="H351" s="13" t="s">
        <v>41</v>
      </c>
      <c r="I351" s="14" t="s">
        <v>12</v>
      </c>
      <c r="J351" s="13" t="s">
        <v>39</v>
      </c>
      <c r="K351" s="14" t="s">
        <v>40</v>
      </c>
      <c r="L351" s="17">
        <v>0.7</v>
      </c>
      <c r="M351" s="17">
        <v>0</v>
      </c>
      <c r="N351" s="23">
        <f t="shared" si="96"/>
        <v>0</v>
      </c>
    </row>
    <row r="352" spans="1:14" ht="37.5" outlineLevel="1">
      <c r="A352" s="20" t="str">
        <f t="shared" ref="A352:A353" si="102">G352</f>
        <v>НАЦИОНАЛЬНАЯ БЕЗОПАСНОСТЬ И ПРАВООХРАНИТЕЛЬНАЯ ДЕЯТЕЛЬНОСТЬ</v>
      </c>
      <c r="B352" s="8" t="s">
        <v>135</v>
      </c>
      <c r="C352" s="9" t="s">
        <v>136</v>
      </c>
      <c r="D352" s="10" t="s">
        <v>74</v>
      </c>
      <c r="E352" s="11" t="str">
        <f t="shared" si="99"/>
        <v>03</v>
      </c>
      <c r="F352" s="11" t="str">
        <f t="shared" si="100"/>
        <v>00</v>
      </c>
      <c r="G352" s="9" t="s">
        <v>75</v>
      </c>
      <c r="H352" s="8"/>
      <c r="I352" s="9"/>
      <c r="J352" s="8"/>
      <c r="K352" s="9"/>
      <c r="L352" s="12">
        <v>3893.3</v>
      </c>
      <c r="M352" s="12">
        <v>892.1</v>
      </c>
      <c r="N352" s="21">
        <f t="shared" si="96"/>
        <v>22.9</v>
      </c>
    </row>
    <row r="353" spans="1:14" ht="56.25" outlineLevel="2">
      <c r="A353" s="20" t="str">
        <f t="shared" si="102"/>
        <v>Защита населения и территории от чрезвычайных ситуаций природного и техногенного характера, пожарная безопасность</v>
      </c>
      <c r="B353" s="8" t="s">
        <v>135</v>
      </c>
      <c r="C353" s="9" t="s">
        <v>136</v>
      </c>
      <c r="D353" s="10" t="s">
        <v>76</v>
      </c>
      <c r="E353" s="11" t="str">
        <f t="shared" si="99"/>
        <v>03</v>
      </c>
      <c r="F353" s="11" t="str">
        <f t="shared" si="100"/>
        <v>10</v>
      </c>
      <c r="G353" s="9" t="s">
        <v>77</v>
      </c>
      <c r="H353" s="8"/>
      <c r="I353" s="9"/>
      <c r="J353" s="8"/>
      <c r="K353" s="9"/>
      <c r="L353" s="12">
        <v>3893.3</v>
      </c>
      <c r="M353" s="12">
        <v>892.1</v>
      </c>
      <c r="N353" s="21">
        <f t="shared" si="96"/>
        <v>22.9</v>
      </c>
    </row>
    <row r="354" spans="1:14" ht="56.25" outlineLevel="3">
      <c r="A354" s="22" t="str">
        <f t="shared" ref="A354:A361" si="103">CONCATENATE(I354,CHAR(10),"-",K354)</f>
        <v>Расходы на обеспечение деятельности муниципальных учреждений
-Фонд оплаты труда учреждений</v>
      </c>
      <c r="B354" s="13" t="s">
        <v>135</v>
      </c>
      <c r="C354" s="14" t="s">
        <v>136</v>
      </c>
      <c r="D354" s="15" t="s">
        <v>76</v>
      </c>
      <c r="E354" s="16" t="str">
        <f t="shared" si="99"/>
        <v>03</v>
      </c>
      <c r="F354" s="16" t="str">
        <f t="shared" si="100"/>
        <v>10</v>
      </c>
      <c r="G354" s="14" t="s">
        <v>77</v>
      </c>
      <c r="H354" s="13" t="s">
        <v>78</v>
      </c>
      <c r="I354" s="14" t="s">
        <v>79</v>
      </c>
      <c r="J354" s="13" t="s">
        <v>35</v>
      </c>
      <c r="K354" s="14" t="s">
        <v>36</v>
      </c>
      <c r="L354" s="17">
        <v>2476</v>
      </c>
      <c r="M354" s="17">
        <v>619.4</v>
      </c>
      <c r="N354" s="23">
        <f t="shared" si="96"/>
        <v>25</v>
      </c>
    </row>
    <row r="355" spans="1:14" ht="93.75" outlineLevel="3">
      <c r="A355" s="22" t="str">
        <f t="shared" si="103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355" s="13" t="s">
        <v>135</v>
      </c>
      <c r="C355" s="14" t="s">
        <v>136</v>
      </c>
      <c r="D355" s="15" t="s">
        <v>76</v>
      </c>
      <c r="E355" s="16" t="str">
        <f t="shared" si="99"/>
        <v>03</v>
      </c>
      <c r="F355" s="16" t="str">
        <f t="shared" si="100"/>
        <v>10</v>
      </c>
      <c r="G355" s="14" t="s">
        <v>77</v>
      </c>
      <c r="H355" s="13" t="s">
        <v>78</v>
      </c>
      <c r="I355" s="14" t="s">
        <v>79</v>
      </c>
      <c r="J355" s="13" t="s">
        <v>37</v>
      </c>
      <c r="K355" s="14" t="s">
        <v>38</v>
      </c>
      <c r="L355" s="17">
        <v>744</v>
      </c>
      <c r="M355" s="17">
        <v>164.2</v>
      </c>
      <c r="N355" s="23">
        <f t="shared" si="96"/>
        <v>22.1</v>
      </c>
    </row>
    <row r="356" spans="1:14" ht="75" outlineLevel="3">
      <c r="A356" s="22" t="str">
        <f t="shared" si="103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356" s="13" t="s">
        <v>135</v>
      </c>
      <c r="C356" s="14" t="s">
        <v>136</v>
      </c>
      <c r="D356" s="15" t="s">
        <v>76</v>
      </c>
      <c r="E356" s="16" t="str">
        <f t="shared" si="99"/>
        <v>03</v>
      </c>
      <c r="F356" s="16" t="str">
        <f t="shared" si="100"/>
        <v>10</v>
      </c>
      <c r="G356" s="14" t="s">
        <v>77</v>
      </c>
      <c r="H356" s="13" t="s">
        <v>78</v>
      </c>
      <c r="I356" s="14" t="s">
        <v>79</v>
      </c>
      <c r="J356" s="13" t="s">
        <v>19</v>
      </c>
      <c r="K356" s="14" t="s">
        <v>20</v>
      </c>
      <c r="L356" s="17">
        <v>22</v>
      </c>
      <c r="M356" s="17">
        <v>4.8</v>
      </c>
      <c r="N356" s="23">
        <f t="shared" si="96"/>
        <v>21.8</v>
      </c>
    </row>
    <row r="357" spans="1:14" ht="56.25" outlineLevel="3">
      <c r="A357" s="22" t="str">
        <f t="shared" si="103"/>
        <v>Расходы на обеспечение деятельности муниципальных учреждений
-Прочая закупка товаров, работ и услуг</v>
      </c>
      <c r="B357" s="13" t="s">
        <v>135</v>
      </c>
      <c r="C357" s="14" t="s">
        <v>136</v>
      </c>
      <c r="D357" s="15" t="s">
        <v>76</v>
      </c>
      <c r="E357" s="16" t="str">
        <f t="shared" si="99"/>
        <v>03</v>
      </c>
      <c r="F357" s="16" t="str">
        <f t="shared" si="100"/>
        <v>10</v>
      </c>
      <c r="G357" s="14" t="s">
        <v>77</v>
      </c>
      <c r="H357" s="13" t="s">
        <v>78</v>
      </c>
      <c r="I357" s="14" t="s">
        <v>79</v>
      </c>
      <c r="J357" s="13" t="s">
        <v>21</v>
      </c>
      <c r="K357" s="14" t="s">
        <v>22</v>
      </c>
      <c r="L357" s="17">
        <v>514.9</v>
      </c>
      <c r="M357" s="17">
        <v>40.9</v>
      </c>
      <c r="N357" s="23">
        <f t="shared" si="96"/>
        <v>7.9</v>
      </c>
    </row>
    <row r="358" spans="1:14" ht="56.25" outlineLevel="3">
      <c r="A358" s="22" t="str">
        <f t="shared" si="103"/>
        <v>Расходы на обеспечение деятельности муниципальных учреждений
-Закупка энергетических ресурсов</v>
      </c>
      <c r="B358" s="13" t="s">
        <v>135</v>
      </c>
      <c r="C358" s="14" t="s">
        <v>136</v>
      </c>
      <c r="D358" s="15" t="s">
        <v>76</v>
      </c>
      <c r="E358" s="16" t="str">
        <f t="shared" si="99"/>
        <v>03</v>
      </c>
      <c r="F358" s="16" t="str">
        <f t="shared" si="100"/>
        <v>10</v>
      </c>
      <c r="G358" s="14" t="s">
        <v>77</v>
      </c>
      <c r="H358" s="13" t="s">
        <v>78</v>
      </c>
      <c r="I358" s="14" t="s">
        <v>79</v>
      </c>
      <c r="J358" s="13" t="s">
        <v>70</v>
      </c>
      <c r="K358" s="14" t="s">
        <v>71</v>
      </c>
      <c r="L358" s="17">
        <v>125</v>
      </c>
      <c r="M358" s="17">
        <v>62</v>
      </c>
      <c r="N358" s="23">
        <f t="shared" si="96"/>
        <v>49.6</v>
      </c>
    </row>
    <row r="359" spans="1:14" ht="75" outlineLevel="3">
      <c r="A359" s="22" t="str">
        <f t="shared" si="103"/>
        <v>Расходы на обеспечение деятельности муниципальных учреждений
-Уплата налога на имущество организаций и земельного налога</v>
      </c>
      <c r="B359" s="13" t="s">
        <v>135</v>
      </c>
      <c r="C359" s="14" t="s">
        <v>136</v>
      </c>
      <c r="D359" s="15" t="s">
        <v>76</v>
      </c>
      <c r="E359" s="16" t="str">
        <f t="shared" si="99"/>
        <v>03</v>
      </c>
      <c r="F359" s="16" t="str">
        <f t="shared" si="100"/>
        <v>10</v>
      </c>
      <c r="G359" s="14" t="s">
        <v>77</v>
      </c>
      <c r="H359" s="13" t="s">
        <v>78</v>
      </c>
      <c r="I359" s="14" t="s">
        <v>79</v>
      </c>
      <c r="J359" s="13" t="s">
        <v>111</v>
      </c>
      <c r="K359" s="14" t="s">
        <v>112</v>
      </c>
      <c r="L359" s="17">
        <v>5</v>
      </c>
      <c r="M359" s="17">
        <v>0.8</v>
      </c>
      <c r="N359" s="23">
        <f t="shared" si="96"/>
        <v>16</v>
      </c>
    </row>
    <row r="360" spans="1:14" ht="56.25" outlineLevel="3">
      <c r="A360" s="22" t="str">
        <f t="shared" si="103"/>
        <v>Расходы на обеспечение деятельности муниципальных учреждений
-Уплата иных платежей</v>
      </c>
      <c r="B360" s="13" t="s">
        <v>135</v>
      </c>
      <c r="C360" s="14" t="s">
        <v>136</v>
      </c>
      <c r="D360" s="15" t="s">
        <v>76</v>
      </c>
      <c r="E360" s="16" t="str">
        <f t="shared" si="99"/>
        <v>03</v>
      </c>
      <c r="F360" s="16" t="str">
        <f t="shared" si="100"/>
        <v>10</v>
      </c>
      <c r="G360" s="14" t="s">
        <v>77</v>
      </c>
      <c r="H360" s="13" t="s">
        <v>78</v>
      </c>
      <c r="I360" s="14" t="s">
        <v>79</v>
      </c>
      <c r="J360" s="13" t="s">
        <v>39</v>
      </c>
      <c r="K360" s="14" t="s">
        <v>40</v>
      </c>
      <c r="L360" s="17">
        <v>1.3</v>
      </c>
      <c r="M360" s="17">
        <v>0</v>
      </c>
      <c r="N360" s="23">
        <f t="shared" si="96"/>
        <v>0</v>
      </c>
    </row>
    <row r="361" spans="1:14" ht="37.5" outlineLevel="3">
      <c r="A361" s="22" t="str">
        <f t="shared" si="103"/>
        <v>Противопожарные мероприятия
-Прочая закупка товаров, работ и услуг</v>
      </c>
      <c r="B361" s="13" t="s">
        <v>135</v>
      </c>
      <c r="C361" s="14" t="s">
        <v>136</v>
      </c>
      <c r="D361" s="15" t="s">
        <v>76</v>
      </c>
      <c r="E361" s="16" t="str">
        <f t="shared" si="99"/>
        <v>03</v>
      </c>
      <c r="F361" s="16" t="str">
        <f t="shared" si="100"/>
        <v>10</v>
      </c>
      <c r="G361" s="14" t="s">
        <v>77</v>
      </c>
      <c r="H361" s="13" t="s">
        <v>80</v>
      </c>
      <c r="I361" s="14" t="s">
        <v>81</v>
      </c>
      <c r="J361" s="13" t="s">
        <v>21</v>
      </c>
      <c r="K361" s="14" t="s">
        <v>22</v>
      </c>
      <c r="L361" s="17">
        <v>5.0999999999999996</v>
      </c>
      <c r="M361" s="17">
        <v>0</v>
      </c>
      <c r="N361" s="23">
        <f t="shared" si="96"/>
        <v>0</v>
      </c>
    </row>
    <row r="362" spans="1:14" ht="18.75" outlineLevel="1">
      <c r="A362" s="20" t="str">
        <f t="shared" ref="A362:A363" si="104">G362</f>
        <v>НАЦИОНАЛЬНАЯ ЭКОНОМИКА</v>
      </c>
      <c r="B362" s="8" t="s">
        <v>135</v>
      </c>
      <c r="C362" s="9" t="s">
        <v>136</v>
      </c>
      <c r="D362" s="10" t="s">
        <v>42</v>
      </c>
      <c r="E362" s="11" t="str">
        <f t="shared" si="99"/>
        <v>04</v>
      </c>
      <c r="F362" s="11" t="str">
        <f t="shared" si="100"/>
        <v>00</v>
      </c>
      <c r="G362" s="9" t="s">
        <v>43</v>
      </c>
      <c r="H362" s="8"/>
      <c r="I362" s="9"/>
      <c r="J362" s="8"/>
      <c r="K362" s="9"/>
      <c r="L362" s="12">
        <v>28.4</v>
      </c>
      <c r="M362" s="12">
        <v>0.3</v>
      </c>
      <c r="N362" s="21">
        <f t="shared" si="96"/>
        <v>1.1000000000000001</v>
      </c>
    </row>
    <row r="363" spans="1:14" ht="18.75" outlineLevel="2">
      <c r="A363" s="20" t="str">
        <f t="shared" si="104"/>
        <v>Дорожное хозяйство (дорожные фонды)</v>
      </c>
      <c r="B363" s="8" t="s">
        <v>135</v>
      </c>
      <c r="C363" s="9" t="s">
        <v>136</v>
      </c>
      <c r="D363" s="10" t="s">
        <v>82</v>
      </c>
      <c r="E363" s="11" t="str">
        <f t="shared" si="99"/>
        <v>04</v>
      </c>
      <c r="F363" s="11" t="str">
        <f t="shared" si="100"/>
        <v>09</v>
      </c>
      <c r="G363" s="9" t="s">
        <v>83</v>
      </c>
      <c r="H363" s="8"/>
      <c r="I363" s="9"/>
      <c r="J363" s="8"/>
      <c r="K363" s="9"/>
      <c r="L363" s="12">
        <v>23.1</v>
      </c>
      <c r="M363" s="12">
        <v>0</v>
      </c>
      <c r="N363" s="21">
        <f t="shared" si="96"/>
        <v>0</v>
      </c>
    </row>
    <row r="364" spans="1:14" ht="37.5" outlineLevel="3">
      <c r="A364" s="22" t="str">
        <f>CONCATENATE(I364,CHAR(10),"-",K364)</f>
        <v>Мероприятия по безопасности дорожного движения
-Прочая закупка товаров, работ и услуг</v>
      </c>
      <c r="B364" s="13" t="s">
        <v>135</v>
      </c>
      <c r="C364" s="14" t="s">
        <v>136</v>
      </c>
      <c r="D364" s="15" t="s">
        <v>82</v>
      </c>
      <c r="E364" s="16" t="str">
        <f t="shared" si="99"/>
        <v>04</v>
      </c>
      <c r="F364" s="16" t="str">
        <f t="shared" si="100"/>
        <v>09</v>
      </c>
      <c r="G364" s="14" t="s">
        <v>83</v>
      </c>
      <c r="H364" s="13" t="s">
        <v>88</v>
      </c>
      <c r="I364" s="14" t="s">
        <v>89</v>
      </c>
      <c r="J364" s="13" t="s">
        <v>21</v>
      </c>
      <c r="K364" s="14" t="s">
        <v>22</v>
      </c>
      <c r="L364" s="17">
        <v>23.1</v>
      </c>
      <c r="M364" s="17">
        <v>0</v>
      </c>
      <c r="N364" s="23">
        <f t="shared" si="96"/>
        <v>0</v>
      </c>
    </row>
    <row r="365" spans="1:14" ht="18.75" outlineLevel="2">
      <c r="A365" s="20" t="str">
        <f>G365</f>
        <v>Связь и информатика</v>
      </c>
      <c r="B365" s="8" t="s">
        <v>135</v>
      </c>
      <c r="C365" s="9" t="s">
        <v>136</v>
      </c>
      <c r="D365" s="10" t="s">
        <v>44</v>
      </c>
      <c r="E365" s="11" t="str">
        <f t="shared" si="99"/>
        <v>04</v>
      </c>
      <c r="F365" s="11" t="str">
        <f t="shared" si="100"/>
        <v>10</v>
      </c>
      <c r="G365" s="9" t="s">
        <v>45</v>
      </c>
      <c r="H365" s="8"/>
      <c r="I365" s="9"/>
      <c r="J365" s="8"/>
      <c r="K365" s="9"/>
      <c r="L365" s="12">
        <v>5.3</v>
      </c>
      <c r="M365" s="12">
        <v>0.3</v>
      </c>
      <c r="N365" s="21">
        <f t="shared" si="96"/>
        <v>5.7</v>
      </c>
    </row>
    <row r="366" spans="1:14" ht="75" outlineLevel="3">
      <c r="A366" s="22" t="str">
        <f>CONCATENATE(I366,CHAR(10),"-",K366)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366" s="13" t="s">
        <v>135</v>
      </c>
      <c r="C366" s="14" t="s">
        <v>136</v>
      </c>
      <c r="D366" s="15" t="s">
        <v>44</v>
      </c>
      <c r="E366" s="16" t="str">
        <f t="shared" si="99"/>
        <v>04</v>
      </c>
      <c r="F366" s="16" t="str">
        <f t="shared" si="100"/>
        <v>10</v>
      </c>
      <c r="G366" s="14" t="s">
        <v>45</v>
      </c>
      <c r="H366" s="13" t="s">
        <v>48</v>
      </c>
      <c r="I366" s="14" t="s">
        <v>49</v>
      </c>
      <c r="J366" s="13" t="s">
        <v>19</v>
      </c>
      <c r="K366" s="14" t="s">
        <v>20</v>
      </c>
      <c r="L366" s="17">
        <v>5.3</v>
      </c>
      <c r="M366" s="17">
        <v>0.3</v>
      </c>
      <c r="N366" s="23">
        <f t="shared" si="96"/>
        <v>5.7</v>
      </c>
    </row>
    <row r="367" spans="1:14" ht="18.75" outlineLevel="1">
      <c r="A367" s="20" t="str">
        <f t="shared" ref="A367:A368" si="105">G367</f>
        <v>ЖИЛИЩНО-КОММУНАЛЬНОЕ ХОЗЯЙСТВО</v>
      </c>
      <c r="B367" s="8" t="s">
        <v>135</v>
      </c>
      <c r="C367" s="9" t="s">
        <v>136</v>
      </c>
      <c r="D367" s="10" t="s">
        <v>90</v>
      </c>
      <c r="E367" s="11" t="str">
        <f t="shared" si="99"/>
        <v>05</v>
      </c>
      <c r="F367" s="11" t="str">
        <f t="shared" si="100"/>
        <v>00</v>
      </c>
      <c r="G367" s="9" t="s">
        <v>91</v>
      </c>
      <c r="H367" s="8"/>
      <c r="I367" s="9"/>
      <c r="J367" s="8"/>
      <c r="K367" s="9"/>
      <c r="L367" s="12">
        <v>849</v>
      </c>
      <c r="M367" s="12">
        <v>64.8</v>
      </c>
      <c r="N367" s="21">
        <f t="shared" si="96"/>
        <v>7.6</v>
      </c>
    </row>
    <row r="368" spans="1:14" ht="18.75" outlineLevel="2">
      <c r="A368" s="20" t="str">
        <f t="shared" si="105"/>
        <v>Благоустройство</v>
      </c>
      <c r="B368" s="8" t="s">
        <v>135</v>
      </c>
      <c r="C368" s="9" t="s">
        <v>136</v>
      </c>
      <c r="D368" s="10" t="s">
        <v>92</v>
      </c>
      <c r="E368" s="11" t="str">
        <f t="shared" si="99"/>
        <v>05</v>
      </c>
      <c r="F368" s="11" t="str">
        <f t="shared" si="100"/>
        <v>03</v>
      </c>
      <c r="G368" s="9" t="s">
        <v>93</v>
      </c>
      <c r="H368" s="8"/>
      <c r="I368" s="9"/>
      <c r="J368" s="8"/>
      <c r="K368" s="9"/>
      <c r="L368" s="12">
        <v>230.1</v>
      </c>
      <c r="M368" s="12">
        <v>0</v>
      </c>
      <c r="N368" s="21">
        <f t="shared" si="96"/>
        <v>0</v>
      </c>
    </row>
    <row r="369" spans="1:14" ht="56.25" outlineLevel="3">
      <c r="A369" s="22" t="str">
        <f t="shared" ref="A369:A372" si="106">CONCATENATE(I369,CHAR(10),"-",K369)</f>
        <v>Реализация мероприятий, направленных на содержание и уборку территорий улиц, тротуаров, площадей
-Прочая закупка товаров, работ и услуг</v>
      </c>
      <c r="B369" s="13" t="s">
        <v>135</v>
      </c>
      <c r="C369" s="14" t="s">
        <v>136</v>
      </c>
      <c r="D369" s="15" t="s">
        <v>92</v>
      </c>
      <c r="E369" s="16" t="str">
        <f t="shared" si="99"/>
        <v>05</v>
      </c>
      <c r="F369" s="16" t="str">
        <f t="shared" si="100"/>
        <v>03</v>
      </c>
      <c r="G369" s="14" t="s">
        <v>93</v>
      </c>
      <c r="H369" s="13" t="s">
        <v>96</v>
      </c>
      <c r="I369" s="14" t="s">
        <v>97</v>
      </c>
      <c r="J369" s="13" t="s">
        <v>21</v>
      </c>
      <c r="K369" s="14" t="s">
        <v>22</v>
      </c>
      <c r="L369" s="17">
        <v>114.2</v>
      </c>
      <c r="M369" s="17">
        <v>0</v>
      </c>
      <c r="N369" s="23">
        <f t="shared" si="96"/>
        <v>0</v>
      </c>
    </row>
    <row r="370" spans="1:14" ht="37.5" outlineLevel="3">
      <c r="A370" s="22" t="str">
        <f t="shared" si="106"/>
        <v>Реализация мероприятий, направленных на озеленение
-Прочая закупка товаров, работ и услуг</v>
      </c>
      <c r="B370" s="13" t="s">
        <v>135</v>
      </c>
      <c r="C370" s="14" t="s">
        <v>136</v>
      </c>
      <c r="D370" s="15" t="s">
        <v>92</v>
      </c>
      <c r="E370" s="16" t="str">
        <f t="shared" si="99"/>
        <v>05</v>
      </c>
      <c r="F370" s="16" t="str">
        <f t="shared" si="100"/>
        <v>03</v>
      </c>
      <c r="G370" s="14" t="s">
        <v>93</v>
      </c>
      <c r="H370" s="13" t="s">
        <v>98</v>
      </c>
      <c r="I370" s="14" t="s">
        <v>99</v>
      </c>
      <c r="J370" s="13" t="s">
        <v>21</v>
      </c>
      <c r="K370" s="14" t="s">
        <v>22</v>
      </c>
      <c r="L370" s="17">
        <v>84.7</v>
      </c>
      <c r="M370" s="17">
        <v>0</v>
      </c>
      <c r="N370" s="23">
        <f t="shared" si="96"/>
        <v>0</v>
      </c>
    </row>
    <row r="371" spans="1:14" ht="75" outlineLevel="3">
      <c r="A371" s="22" t="str">
        <f t="shared" si="106"/>
        <v>Реализация мероприятий, направленных на проведение капитального и текущего ремонта объектов благоустройства
-Прочая закупка товаров, работ и услуг</v>
      </c>
      <c r="B371" s="13" t="s">
        <v>135</v>
      </c>
      <c r="C371" s="14" t="s">
        <v>136</v>
      </c>
      <c r="D371" s="15" t="s">
        <v>92</v>
      </c>
      <c r="E371" s="16" t="str">
        <f t="shared" si="99"/>
        <v>05</v>
      </c>
      <c r="F371" s="16" t="str">
        <f t="shared" si="100"/>
        <v>03</v>
      </c>
      <c r="G371" s="14" t="s">
        <v>93</v>
      </c>
      <c r="H371" s="13" t="s">
        <v>121</v>
      </c>
      <c r="I371" s="14" t="s">
        <v>122</v>
      </c>
      <c r="J371" s="13" t="s">
        <v>21</v>
      </c>
      <c r="K371" s="14" t="s">
        <v>22</v>
      </c>
      <c r="L371" s="17">
        <v>15.6</v>
      </c>
      <c r="M371" s="17">
        <v>0</v>
      </c>
      <c r="N371" s="23">
        <f t="shared" si="96"/>
        <v>0</v>
      </c>
    </row>
    <row r="372" spans="1:14" ht="56.25" outlineLevel="3">
      <c r="A372" s="22" t="str">
        <f t="shared" si="106"/>
        <v>Реализация мероприятий, направленных на прочие расходы по благоустройству
-Прочая закупка товаров, работ и услуг</v>
      </c>
      <c r="B372" s="13" t="s">
        <v>135</v>
      </c>
      <c r="C372" s="14" t="s">
        <v>136</v>
      </c>
      <c r="D372" s="15" t="s">
        <v>92</v>
      </c>
      <c r="E372" s="16" t="str">
        <f t="shared" si="99"/>
        <v>05</v>
      </c>
      <c r="F372" s="16" t="str">
        <f t="shared" si="100"/>
        <v>03</v>
      </c>
      <c r="G372" s="14" t="s">
        <v>93</v>
      </c>
      <c r="H372" s="13" t="s">
        <v>100</v>
      </c>
      <c r="I372" s="14" t="s">
        <v>101</v>
      </c>
      <c r="J372" s="13" t="s">
        <v>21</v>
      </c>
      <c r="K372" s="14" t="s">
        <v>22</v>
      </c>
      <c r="L372" s="17">
        <v>15.6</v>
      </c>
      <c r="M372" s="17">
        <v>0</v>
      </c>
      <c r="N372" s="23">
        <f t="shared" si="96"/>
        <v>0</v>
      </c>
    </row>
    <row r="373" spans="1:14" ht="37.5" outlineLevel="2">
      <c r="A373" s="20" t="str">
        <f>G373</f>
        <v>Другие вопросы в области жилищно-коммунального хозяйства</v>
      </c>
      <c r="B373" s="8" t="s">
        <v>135</v>
      </c>
      <c r="C373" s="9" t="s">
        <v>136</v>
      </c>
      <c r="D373" s="10" t="s">
        <v>104</v>
      </c>
      <c r="E373" s="11" t="str">
        <f t="shared" si="99"/>
        <v>05</v>
      </c>
      <c r="F373" s="11" t="str">
        <f t="shared" si="100"/>
        <v>05</v>
      </c>
      <c r="G373" s="9" t="s">
        <v>105</v>
      </c>
      <c r="H373" s="8"/>
      <c r="I373" s="9"/>
      <c r="J373" s="8"/>
      <c r="K373" s="9"/>
      <c r="L373" s="12">
        <v>618.9</v>
      </c>
      <c r="M373" s="12">
        <v>64.8</v>
      </c>
      <c r="N373" s="21">
        <f t="shared" si="96"/>
        <v>10.5</v>
      </c>
    </row>
    <row r="374" spans="1:14" ht="56.25" outlineLevel="3">
      <c r="A374" s="22" t="str">
        <f t="shared" ref="A374:A377" si="107">CONCATENATE(I374,CHAR(10),"-",K374)</f>
        <v>Расходы на обеспечение деятельности подведомственных учреждений
-Фонд оплаты труда учреждений</v>
      </c>
      <c r="B374" s="13" t="s">
        <v>135</v>
      </c>
      <c r="C374" s="14" t="s">
        <v>136</v>
      </c>
      <c r="D374" s="15" t="s">
        <v>104</v>
      </c>
      <c r="E374" s="16" t="str">
        <f t="shared" si="99"/>
        <v>05</v>
      </c>
      <c r="F374" s="16" t="str">
        <f t="shared" si="100"/>
        <v>05</v>
      </c>
      <c r="G374" s="14" t="s">
        <v>105</v>
      </c>
      <c r="H374" s="13" t="s">
        <v>106</v>
      </c>
      <c r="I374" s="14" t="s">
        <v>34</v>
      </c>
      <c r="J374" s="13" t="s">
        <v>35</v>
      </c>
      <c r="K374" s="14" t="s">
        <v>36</v>
      </c>
      <c r="L374" s="17">
        <v>407.1</v>
      </c>
      <c r="M374" s="17">
        <v>50.1</v>
      </c>
      <c r="N374" s="23">
        <f t="shared" si="96"/>
        <v>12.3</v>
      </c>
    </row>
    <row r="375" spans="1:14" ht="93.75" outlineLevel="3">
      <c r="A375" s="22" t="str">
        <f t="shared" si="107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375" s="13" t="s">
        <v>135</v>
      </c>
      <c r="C375" s="14" t="s">
        <v>136</v>
      </c>
      <c r="D375" s="15" t="s">
        <v>104</v>
      </c>
      <c r="E375" s="16" t="str">
        <f t="shared" si="99"/>
        <v>05</v>
      </c>
      <c r="F375" s="16" t="str">
        <f t="shared" si="100"/>
        <v>05</v>
      </c>
      <c r="G375" s="14" t="s">
        <v>105</v>
      </c>
      <c r="H375" s="13" t="s">
        <v>106</v>
      </c>
      <c r="I375" s="14" t="s">
        <v>34</v>
      </c>
      <c r="J375" s="13" t="s">
        <v>37</v>
      </c>
      <c r="K375" s="14" t="s">
        <v>38</v>
      </c>
      <c r="L375" s="17">
        <v>122.3</v>
      </c>
      <c r="M375" s="17">
        <v>12.8</v>
      </c>
      <c r="N375" s="23">
        <f t="shared" si="96"/>
        <v>10.5</v>
      </c>
    </row>
    <row r="376" spans="1:14" ht="75" outlineLevel="3">
      <c r="A376" s="22" t="str">
        <f t="shared" si="107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376" s="13" t="s">
        <v>135</v>
      </c>
      <c r="C376" s="14" t="s">
        <v>136</v>
      </c>
      <c r="D376" s="15" t="s">
        <v>104</v>
      </c>
      <c r="E376" s="16" t="str">
        <f t="shared" si="99"/>
        <v>05</v>
      </c>
      <c r="F376" s="16" t="str">
        <f t="shared" si="100"/>
        <v>05</v>
      </c>
      <c r="G376" s="14" t="s">
        <v>105</v>
      </c>
      <c r="H376" s="13" t="s">
        <v>106</v>
      </c>
      <c r="I376" s="14" t="s">
        <v>34</v>
      </c>
      <c r="J376" s="13" t="s">
        <v>19</v>
      </c>
      <c r="K376" s="14" t="s">
        <v>20</v>
      </c>
      <c r="L376" s="17">
        <v>30</v>
      </c>
      <c r="M376" s="17">
        <v>0.6</v>
      </c>
      <c r="N376" s="23">
        <f t="shared" si="96"/>
        <v>2</v>
      </c>
    </row>
    <row r="377" spans="1:14" ht="56.25" outlineLevel="3">
      <c r="A377" s="22" t="str">
        <f t="shared" si="107"/>
        <v>Расходы на обеспечение деятельности подведомственных учреждений
-Прочая закупка товаров, работ и услуг</v>
      </c>
      <c r="B377" s="13" t="s">
        <v>135</v>
      </c>
      <c r="C377" s="14" t="s">
        <v>136</v>
      </c>
      <c r="D377" s="15" t="s">
        <v>104</v>
      </c>
      <c r="E377" s="16" t="str">
        <f t="shared" si="99"/>
        <v>05</v>
      </c>
      <c r="F377" s="16" t="str">
        <f t="shared" si="100"/>
        <v>05</v>
      </c>
      <c r="G377" s="14" t="s">
        <v>105</v>
      </c>
      <c r="H377" s="13" t="s">
        <v>106</v>
      </c>
      <c r="I377" s="14" t="s">
        <v>34</v>
      </c>
      <c r="J377" s="13" t="s">
        <v>21</v>
      </c>
      <c r="K377" s="14" t="s">
        <v>22</v>
      </c>
      <c r="L377" s="17">
        <v>59.5</v>
      </c>
      <c r="M377" s="17">
        <v>1.3</v>
      </c>
      <c r="N377" s="23">
        <f t="shared" si="96"/>
        <v>2.2000000000000002</v>
      </c>
    </row>
    <row r="378" spans="1:14" ht="56.25">
      <c r="A378" s="20" t="str">
        <f>C378</f>
        <v>Неклюдовский территориальный отдел администрации городского округа город Бор Нижегородской области</v>
      </c>
      <c r="B378" s="8" t="s">
        <v>137</v>
      </c>
      <c r="C378" s="9" t="s">
        <v>138</v>
      </c>
      <c r="D378" s="10"/>
      <c r="E378" s="11"/>
      <c r="F378" s="11"/>
      <c r="G378" s="9"/>
      <c r="H378" s="8"/>
      <c r="I378" s="9"/>
      <c r="J378" s="8"/>
      <c r="K378" s="9"/>
      <c r="L378" s="12">
        <v>6559.2</v>
      </c>
      <c r="M378" s="12">
        <v>1504.6</v>
      </c>
      <c r="N378" s="21">
        <f t="shared" si="96"/>
        <v>22.9</v>
      </c>
    </row>
    <row r="379" spans="1:14" ht="18.75" outlineLevel="1">
      <c r="A379" s="20" t="str">
        <f t="shared" ref="A379:A380" si="108">G379</f>
        <v>ОБЩЕГОСУДАРСТВЕННЫЕ ВОПРОСЫ</v>
      </c>
      <c r="B379" s="8" t="s">
        <v>137</v>
      </c>
      <c r="C379" s="9" t="s">
        <v>138</v>
      </c>
      <c r="D379" s="10" t="s">
        <v>7</v>
      </c>
      <c r="E379" s="11" t="str">
        <f t="shared" ref="E379:E405" si="109">LEFT(D379,2)</f>
        <v>01</v>
      </c>
      <c r="F379" s="11" t="str">
        <f t="shared" ref="F379:F405" si="110">RIGHT(D379,2)</f>
        <v>00</v>
      </c>
      <c r="G379" s="9" t="s">
        <v>8</v>
      </c>
      <c r="H379" s="8"/>
      <c r="I379" s="9"/>
      <c r="J379" s="8"/>
      <c r="K379" s="9"/>
      <c r="L379" s="12">
        <v>2030.2</v>
      </c>
      <c r="M379" s="12">
        <v>505.2</v>
      </c>
      <c r="N379" s="21">
        <f t="shared" si="96"/>
        <v>24.9</v>
      </c>
    </row>
    <row r="380" spans="1:14" ht="75" outlineLevel="2">
      <c r="A380" s="20" t="str">
        <f t="shared" si="10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80" s="8" t="s">
        <v>137</v>
      </c>
      <c r="C380" s="9" t="s">
        <v>138</v>
      </c>
      <c r="D380" s="10" t="s">
        <v>68</v>
      </c>
      <c r="E380" s="11" t="str">
        <f t="shared" si="109"/>
        <v>01</v>
      </c>
      <c r="F380" s="11" t="str">
        <f t="shared" si="110"/>
        <v>04</v>
      </c>
      <c r="G380" s="9" t="s">
        <v>69</v>
      </c>
      <c r="H380" s="8"/>
      <c r="I380" s="9"/>
      <c r="J380" s="8"/>
      <c r="K380" s="9"/>
      <c r="L380" s="12">
        <v>2030.2</v>
      </c>
      <c r="M380" s="12">
        <v>505.2</v>
      </c>
      <c r="N380" s="21">
        <f t="shared" si="96"/>
        <v>24.9</v>
      </c>
    </row>
    <row r="381" spans="1:14" ht="75" outlineLevel="3">
      <c r="A381" s="22" t="str">
        <f t="shared" ref="A381:A385" si="111">CONCATENATE(I381,CHAR(10),"-",K381)</f>
        <v>Расходы на обеспечение функций органов местного самоуправления
-Фонд оплаты труда государственных (муниципальных) органов</v>
      </c>
      <c r="B381" s="13" t="s">
        <v>137</v>
      </c>
      <c r="C381" s="14" t="s">
        <v>138</v>
      </c>
      <c r="D381" s="15" t="s">
        <v>68</v>
      </c>
      <c r="E381" s="16" t="str">
        <f t="shared" si="109"/>
        <v>01</v>
      </c>
      <c r="F381" s="16" t="str">
        <f t="shared" si="110"/>
        <v>04</v>
      </c>
      <c r="G381" s="14" t="s">
        <v>69</v>
      </c>
      <c r="H381" s="13" t="s">
        <v>41</v>
      </c>
      <c r="I381" s="14" t="s">
        <v>12</v>
      </c>
      <c r="J381" s="13" t="s">
        <v>13</v>
      </c>
      <c r="K381" s="14" t="s">
        <v>14</v>
      </c>
      <c r="L381" s="17">
        <v>1340.7</v>
      </c>
      <c r="M381" s="17">
        <v>319.39999999999998</v>
      </c>
      <c r="N381" s="23">
        <f t="shared" si="96"/>
        <v>23.8</v>
      </c>
    </row>
    <row r="382" spans="1:14" ht="93.75" outlineLevel="3">
      <c r="A382" s="22" t="str">
        <f t="shared" si="111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82" s="13" t="s">
        <v>137</v>
      </c>
      <c r="C382" s="14" t="s">
        <v>138</v>
      </c>
      <c r="D382" s="15" t="s">
        <v>68</v>
      </c>
      <c r="E382" s="16" t="str">
        <f t="shared" si="109"/>
        <v>01</v>
      </c>
      <c r="F382" s="16" t="str">
        <f t="shared" si="110"/>
        <v>04</v>
      </c>
      <c r="G382" s="14" t="s">
        <v>69</v>
      </c>
      <c r="H382" s="13" t="s">
        <v>41</v>
      </c>
      <c r="I382" s="14" t="s">
        <v>12</v>
      </c>
      <c r="J382" s="13" t="s">
        <v>17</v>
      </c>
      <c r="K382" s="14" t="s">
        <v>18</v>
      </c>
      <c r="L382" s="17">
        <v>404.9</v>
      </c>
      <c r="M382" s="17">
        <v>78</v>
      </c>
      <c r="N382" s="23">
        <f t="shared" si="96"/>
        <v>19.3</v>
      </c>
    </row>
    <row r="383" spans="1:14" ht="75" outlineLevel="3">
      <c r="A383" s="22" t="str">
        <f t="shared" si="111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383" s="13" t="s">
        <v>137</v>
      </c>
      <c r="C383" s="14" t="s">
        <v>138</v>
      </c>
      <c r="D383" s="15" t="s">
        <v>68</v>
      </c>
      <c r="E383" s="16" t="str">
        <f t="shared" si="109"/>
        <v>01</v>
      </c>
      <c r="F383" s="16" t="str">
        <f t="shared" si="110"/>
        <v>04</v>
      </c>
      <c r="G383" s="14" t="s">
        <v>69</v>
      </c>
      <c r="H383" s="13" t="s">
        <v>41</v>
      </c>
      <c r="I383" s="14" t="s">
        <v>12</v>
      </c>
      <c r="J383" s="13" t="s">
        <v>19</v>
      </c>
      <c r="K383" s="14" t="s">
        <v>20</v>
      </c>
      <c r="L383" s="17">
        <v>75</v>
      </c>
      <c r="M383" s="17">
        <v>18</v>
      </c>
      <c r="N383" s="23">
        <f t="shared" si="96"/>
        <v>24</v>
      </c>
    </row>
    <row r="384" spans="1:14" ht="56.25" outlineLevel="3">
      <c r="A384" s="22" t="str">
        <f t="shared" si="111"/>
        <v>Расходы на обеспечение функций органов местного самоуправления
-Прочая закупка товаров, работ и услуг</v>
      </c>
      <c r="B384" s="13" t="s">
        <v>137</v>
      </c>
      <c r="C384" s="14" t="s">
        <v>138</v>
      </c>
      <c r="D384" s="15" t="s">
        <v>68</v>
      </c>
      <c r="E384" s="16" t="str">
        <f t="shared" si="109"/>
        <v>01</v>
      </c>
      <c r="F384" s="16" t="str">
        <f t="shared" si="110"/>
        <v>04</v>
      </c>
      <c r="G384" s="14" t="s">
        <v>69</v>
      </c>
      <c r="H384" s="13" t="s">
        <v>41</v>
      </c>
      <c r="I384" s="14" t="s">
        <v>12</v>
      </c>
      <c r="J384" s="13" t="s">
        <v>21</v>
      </c>
      <c r="K384" s="14" t="s">
        <v>22</v>
      </c>
      <c r="L384" s="17">
        <v>88.2</v>
      </c>
      <c r="M384" s="17">
        <v>18.8</v>
      </c>
      <c r="N384" s="23">
        <f t="shared" si="96"/>
        <v>21.3</v>
      </c>
    </row>
    <row r="385" spans="1:14" ht="56.25" outlineLevel="3">
      <c r="A385" s="22" t="str">
        <f t="shared" si="111"/>
        <v>Расходы на обеспечение функций органов местного самоуправления
-Закупка энергетических ресурсов</v>
      </c>
      <c r="B385" s="13" t="s">
        <v>137</v>
      </c>
      <c r="C385" s="14" t="s">
        <v>138</v>
      </c>
      <c r="D385" s="15" t="s">
        <v>68</v>
      </c>
      <c r="E385" s="16" t="str">
        <f t="shared" si="109"/>
        <v>01</v>
      </c>
      <c r="F385" s="16" t="str">
        <f t="shared" si="110"/>
        <v>04</v>
      </c>
      <c r="G385" s="14" t="s">
        <v>69</v>
      </c>
      <c r="H385" s="13" t="s">
        <v>41</v>
      </c>
      <c r="I385" s="14" t="s">
        <v>12</v>
      </c>
      <c r="J385" s="13" t="s">
        <v>70</v>
      </c>
      <c r="K385" s="14" t="s">
        <v>71</v>
      </c>
      <c r="L385" s="17">
        <v>121.4</v>
      </c>
      <c r="M385" s="17">
        <v>71.099999999999994</v>
      </c>
      <c r="N385" s="23">
        <f t="shared" si="96"/>
        <v>58.6</v>
      </c>
    </row>
    <row r="386" spans="1:14" ht="37.5" outlineLevel="1">
      <c r="A386" s="20" t="str">
        <f t="shared" ref="A386:A387" si="112">G386</f>
        <v>НАЦИОНАЛЬНАЯ БЕЗОПАСНОСТЬ И ПРАВООХРАНИТЕЛЬНАЯ ДЕЯТЕЛЬНОСТЬ</v>
      </c>
      <c r="B386" s="8" t="s">
        <v>137</v>
      </c>
      <c r="C386" s="9" t="s">
        <v>138</v>
      </c>
      <c r="D386" s="10" t="s">
        <v>74</v>
      </c>
      <c r="E386" s="11" t="str">
        <f t="shared" si="109"/>
        <v>03</v>
      </c>
      <c r="F386" s="11" t="str">
        <f t="shared" si="110"/>
        <v>00</v>
      </c>
      <c r="G386" s="9" t="s">
        <v>75</v>
      </c>
      <c r="H386" s="8"/>
      <c r="I386" s="9"/>
      <c r="J386" s="8"/>
      <c r="K386" s="9"/>
      <c r="L386" s="12">
        <v>3682.5</v>
      </c>
      <c r="M386" s="12">
        <v>918.9</v>
      </c>
      <c r="N386" s="21">
        <f t="shared" si="96"/>
        <v>25</v>
      </c>
    </row>
    <row r="387" spans="1:14" ht="56.25" outlineLevel="2">
      <c r="A387" s="20" t="str">
        <f t="shared" si="112"/>
        <v>Защита населения и территории от чрезвычайных ситуаций природного и техногенного характера, пожарная безопасность</v>
      </c>
      <c r="B387" s="8" t="s">
        <v>137</v>
      </c>
      <c r="C387" s="9" t="s">
        <v>138</v>
      </c>
      <c r="D387" s="10" t="s">
        <v>76</v>
      </c>
      <c r="E387" s="11" t="str">
        <f t="shared" si="109"/>
        <v>03</v>
      </c>
      <c r="F387" s="11" t="str">
        <f t="shared" si="110"/>
        <v>10</v>
      </c>
      <c r="G387" s="9" t="s">
        <v>77</v>
      </c>
      <c r="H387" s="8"/>
      <c r="I387" s="9"/>
      <c r="J387" s="8"/>
      <c r="K387" s="9"/>
      <c r="L387" s="12">
        <v>3682.5</v>
      </c>
      <c r="M387" s="12">
        <v>918.9</v>
      </c>
      <c r="N387" s="21">
        <f t="shared" si="96"/>
        <v>25</v>
      </c>
    </row>
    <row r="388" spans="1:14" ht="56.25" outlineLevel="3">
      <c r="A388" s="22" t="str">
        <f t="shared" ref="A388:A393" si="113">CONCATENATE(I388,CHAR(10),"-",K388)</f>
        <v>Расходы на обеспечение деятельности муниципальных учреждений
-Фонд оплаты труда учреждений</v>
      </c>
      <c r="B388" s="13" t="s">
        <v>137</v>
      </c>
      <c r="C388" s="14" t="s">
        <v>138</v>
      </c>
      <c r="D388" s="15" t="s">
        <v>76</v>
      </c>
      <c r="E388" s="16" t="str">
        <f t="shared" si="109"/>
        <v>03</v>
      </c>
      <c r="F388" s="16" t="str">
        <f t="shared" si="110"/>
        <v>10</v>
      </c>
      <c r="G388" s="14" t="s">
        <v>77</v>
      </c>
      <c r="H388" s="13" t="s">
        <v>78</v>
      </c>
      <c r="I388" s="14" t="s">
        <v>79</v>
      </c>
      <c r="J388" s="13" t="s">
        <v>35</v>
      </c>
      <c r="K388" s="14" t="s">
        <v>36</v>
      </c>
      <c r="L388" s="17">
        <v>1859.7</v>
      </c>
      <c r="M388" s="17">
        <v>529</v>
      </c>
      <c r="N388" s="23">
        <f t="shared" si="96"/>
        <v>28.4</v>
      </c>
    </row>
    <row r="389" spans="1:14" ht="93.75" outlineLevel="3">
      <c r="A389" s="22" t="str">
        <f t="shared" si="113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389" s="13" t="s">
        <v>137</v>
      </c>
      <c r="C389" s="14" t="s">
        <v>138</v>
      </c>
      <c r="D389" s="15" t="s">
        <v>76</v>
      </c>
      <c r="E389" s="16" t="str">
        <f t="shared" si="109"/>
        <v>03</v>
      </c>
      <c r="F389" s="16" t="str">
        <f t="shared" si="110"/>
        <v>10</v>
      </c>
      <c r="G389" s="14" t="s">
        <v>77</v>
      </c>
      <c r="H389" s="13" t="s">
        <v>78</v>
      </c>
      <c r="I389" s="14" t="s">
        <v>79</v>
      </c>
      <c r="J389" s="13" t="s">
        <v>37</v>
      </c>
      <c r="K389" s="14" t="s">
        <v>38</v>
      </c>
      <c r="L389" s="17">
        <v>560.9</v>
      </c>
      <c r="M389" s="17">
        <v>143.6</v>
      </c>
      <c r="N389" s="23">
        <f t="shared" si="96"/>
        <v>25.6</v>
      </c>
    </row>
    <row r="390" spans="1:14" ht="75" outlineLevel="3">
      <c r="A390" s="22" t="str">
        <f t="shared" si="113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390" s="13" t="s">
        <v>137</v>
      </c>
      <c r="C390" s="14" t="s">
        <v>138</v>
      </c>
      <c r="D390" s="15" t="s">
        <v>76</v>
      </c>
      <c r="E390" s="16" t="str">
        <f t="shared" si="109"/>
        <v>03</v>
      </c>
      <c r="F390" s="16" t="str">
        <f t="shared" si="110"/>
        <v>10</v>
      </c>
      <c r="G390" s="14" t="s">
        <v>77</v>
      </c>
      <c r="H390" s="13" t="s">
        <v>78</v>
      </c>
      <c r="I390" s="14" t="s">
        <v>79</v>
      </c>
      <c r="J390" s="13" t="s">
        <v>19</v>
      </c>
      <c r="K390" s="14" t="s">
        <v>20</v>
      </c>
      <c r="L390" s="17">
        <v>4.2</v>
      </c>
      <c r="M390" s="17">
        <v>0.8</v>
      </c>
      <c r="N390" s="23">
        <f t="shared" si="96"/>
        <v>19</v>
      </c>
    </row>
    <row r="391" spans="1:14" ht="56.25" outlineLevel="3">
      <c r="A391" s="22" t="str">
        <f t="shared" si="113"/>
        <v>Расходы на обеспечение деятельности муниципальных учреждений
-Прочая закупка товаров, работ и услуг</v>
      </c>
      <c r="B391" s="13" t="s">
        <v>137</v>
      </c>
      <c r="C391" s="14" t="s">
        <v>138</v>
      </c>
      <c r="D391" s="15" t="s">
        <v>76</v>
      </c>
      <c r="E391" s="16" t="str">
        <f t="shared" si="109"/>
        <v>03</v>
      </c>
      <c r="F391" s="16" t="str">
        <f t="shared" si="110"/>
        <v>10</v>
      </c>
      <c r="G391" s="14" t="s">
        <v>77</v>
      </c>
      <c r="H391" s="13" t="s">
        <v>78</v>
      </c>
      <c r="I391" s="14" t="s">
        <v>79</v>
      </c>
      <c r="J391" s="13" t="s">
        <v>21</v>
      </c>
      <c r="K391" s="14" t="s">
        <v>22</v>
      </c>
      <c r="L391" s="17">
        <v>943.7</v>
      </c>
      <c r="M391" s="17">
        <v>205.2</v>
      </c>
      <c r="N391" s="23">
        <f t="shared" si="96"/>
        <v>21.7</v>
      </c>
    </row>
    <row r="392" spans="1:14" ht="56.25" outlineLevel="3">
      <c r="A392" s="22" t="str">
        <f t="shared" si="113"/>
        <v>Расходы на обеспечение деятельности муниципальных учреждений
-Уплата иных платежей</v>
      </c>
      <c r="B392" s="13" t="s">
        <v>137</v>
      </c>
      <c r="C392" s="14" t="s">
        <v>138</v>
      </c>
      <c r="D392" s="15" t="s">
        <v>76</v>
      </c>
      <c r="E392" s="16" t="str">
        <f t="shared" si="109"/>
        <v>03</v>
      </c>
      <c r="F392" s="16" t="str">
        <f t="shared" si="110"/>
        <v>10</v>
      </c>
      <c r="G392" s="14" t="s">
        <v>77</v>
      </c>
      <c r="H392" s="13" t="s">
        <v>78</v>
      </c>
      <c r="I392" s="14" t="s">
        <v>79</v>
      </c>
      <c r="J392" s="13" t="s">
        <v>39</v>
      </c>
      <c r="K392" s="14" t="s">
        <v>40</v>
      </c>
      <c r="L392" s="17">
        <v>3</v>
      </c>
      <c r="M392" s="17">
        <v>0</v>
      </c>
      <c r="N392" s="23">
        <f t="shared" si="96"/>
        <v>0</v>
      </c>
    </row>
    <row r="393" spans="1:14" ht="37.5" outlineLevel="3">
      <c r="A393" s="22" t="str">
        <f t="shared" si="113"/>
        <v>Противопожарные мероприятия
-Прочая закупка товаров, работ и услуг</v>
      </c>
      <c r="B393" s="13" t="s">
        <v>137</v>
      </c>
      <c r="C393" s="14" t="s">
        <v>138</v>
      </c>
      <c r="D393" s="15" t="s">
        <v>76</v>
      </c>
      <c r="E393" s="16" t="str">
        <f t="shared" si="109"/>
        <v>03</v>
      </c>
      <c r="F393" s="16" t="str">
        <f t="shared" si="110"/>
        <v>10</v>
      </c>
      <c r="G393" s="14" t="s">
        <v>77</v>
      </c>
      <c r="H393" s="13" t="s">
        <v>80</v>
      </c>
      <c r="I393" s="14" t="s">
        <v>81</v>
      </c>
      <c r="J393" s="13" t="s">
        <v>21</v>
      </c>
      <c r="K393" s="14" t="s">
        <v>22</v>
      </c>
      <c r="L393" s="17">
        <v>311</v>
      </c>
      <c r="M393" s="17">
        <v>40.200000000000003</v>
      </c>
      <c r="N393" s="23">
        <f t="shared" si="96"/>
        <v>12.9</v>
      </c>
    </row>
    <row r="394" spans="1:14" ht="18.75" outlineLevel="1">
      <c r="A394" s="20" t="str">
        <f t="shared" ref="A394:A395" si="114">G394</f>
        <v>НАЦИОНАЛЬНАЯ ЭКОНОМИКА</v>
      </c>
      <c r="B394" s="8" t="s">
        <v>137</v>
      </c>
      <c r="C394" s="9" t="s">
        <v>138</v>
      </c>
      <c r="D394" s="10" t="s">
        <v>42</v>
      </c>
      <c r="E394" s="11" t="str">
        <f t="shared" si="109"/>
        <v>04</v>
      </c>
      <c r="F394" s="11" t="str">
        <f t="shared" si="110"/>
        <v>00</v>
      </c>
      <c r="G394" s="9" t="s">
        <v>43</v>
      </c>
      <c r="H394" s="8"/>
      <c r="I394" s="9"/>
      <c r="J394" s="8"/>
      <c r="K394" s="9"/>
      <c r="L394" s="12">
        <v>30.9</v>
      </c>
      <c r="M394" s="12">
        <v>0.3</v>
      </c>
      <c r="N394" s="21">
        <f t="shared" si="96"/>
        <v>1</v>
      </c>
    </row>
    <row r="395" spans="1:14" ht="18.75" outlineLevel="2">
      <c r="A395" s="20" t="str">
        <f t="shared" si="114"/>
        <v>Дорожное хозяйство (дорожные фонды)</v>
      </c>
      <c r="B395" s="8" t="s">
        <v>137</v>
      </c>
      <c r="C395" s="9" t="s">
        <v>138</v>
      </c>
      <c r="D395" s="10" t="s">
        <v>82</v>
      </c>
      <c r="E395" s="11" t="str">
        <f t="shared" si="109"/>
        <v>04</v>
      </c>
      <c r="F395" s="11" t="str">
        <f t="shared" si="110"/>
        <v>09</v>
      </c>
      <c r="G395" s="9" t="s">
        <v>83</v>
      </c>
      <c r="H395" s="8"/>
      <c r="I395" s="9"/>
      <c r="J395" s="8"/>
      <c r="K395" s="9"/>
      <c r="L395" s="12">
        <v>25.6</v>
      </c>
      <c r="M395" s="12">
        <v>0</v>
      </c>
      <c r="N395" s="21">
        <f t="shared" si="96"/>
        <v>0</v>
      </c>
    </row>
    <row r="396" spans="1:14" ht="37.5" outlineLevel="3">
      <c r="A396" s="22" t="str">
        <f>CONCATENATE(I396,CHAR(10),"-",K396)</f>
        <v>Мероприятия по безопасности дорожного движения
-Прочая закупка товаров, работ и услуг</v>
      </c>
      <c r="B396" s="13" t="s">
        <v>137</v>
      </c>
      <c r="C396" s="14" t="s">
        <v>138</v>
      </c>
      <c r="D396" s="15" t="s">
        <v>82</v>
      </c>
      <c r="E396" s="16" t="str">
        <f t="shared" si="109"/>
        <v>04</v>
      </c>
      <c r="F396" s="16" t="str">
        <f t="shared" si="110"/>
        <v>09</v>
      </c>
      <c r="G396" s="14" t="s">
        <v>83</v>
      </c>
      <c r="H396" s="13" t="s">
        <v>88</v>
      </c>
      <c r="I396" s="14" t="s">
        <v>89</v>
      </c>
      <c r="J396" s="13" t="s">
        <v>21</v>
      </c>
      <c r="K396" s="14" t="s">
        <v>22</v>
      </c>
      <c r="L396" s="17">
        <v>25.6</v>
      </c>
      <c r="M396" s="17">
        <v>0</v>
      </c>
      <c r="N396" s="23">
        <f t="shared" si="96"/>
        <v>0</v>
      </c>
    </row>
    <row r="397" spans="1:14" ht="18.75" outlineLevel="2">
      <c r="A397" s="20" t="str">
        <f>G397</f>
        <v>Связь и информатика</v>
      </c>
      <c r="B397" s="8" t="s">
        <v>137</v>
      </c>
      <c r="C397" s="9" t="s">
        <v>138</v>
      </c>
      <c r="D397" s="10" t="s">
        <v>44</v>
      </c>
      <c r="E397" s="11" t="str">
        <f t="shared" si="109"/>
        <v>04</v>
      </c>
      <c r="F397" s="11" t="str">
        <f t="shared" si="110"/>
        <v>10</v>
      </c>
      <c r="G397" s="9" t="s">
        <v>45</v>
      </c>
      <c r="H397" s="8"/>
      <c r="I397" s="9"/>
      <c r="J397" s="8"/>
      <c r="K397" s="9"/>
      <c r="L397" s="12">
        <v>5.3</v>
      </c>
      <c r="M397" s="12">
        <v>0.3</v>
      </c>
      <c r="N397" s="21">
        <f t="shared" si="96"/>
        <v>5.7</v>
      </c>
    </row>
    <row r="398" spans="1:14" ht="75" outlineLevel="3">
      <c r="A398" s="22" t="str">
        <f>CONCATENATE(I398,CHAR(10),"-",K398)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398" s="13" t="s">
        <v>137</v>
      </c>
      <c r="C398" s="14" t="s">
        <v>138</v>
      </c>
      <c r="D398" s="15" t="s">
        <v>44</v>
      </c>
      <c r="E398" s="16" t="str">
        <f t="shared" si="109"/>
        <v>04</v>
      </c>
      <c r="F398" s="16" t="str">
        <f t="shared" si="110"/>
        <v>10</v>
      </c>
      <c r="G398" s="14" t="s">
        <v>45</v>
      </c>
      <c r="H398" s="13" t="s">
        <v>48</v>
      </c>
      <c r="I398" s="14" t="s">
        <v>49</v>
      </c>
      <c r="J398" s="13" t="s">
        <v>19</v>
      </c>
      <c r="K398" s="14" t="s">
        <v>20</v>
      </c>
      <c r="L398" s="17">
        <v>5.3</v>
      </c>
      <c r="M398" s="17">
        <v>0.3</v>
      </c>
      <c r="N398" s="23">
        <f t="shared" ref="N398:N460" si="115">ROUND(M398/L398*100,1)</f>
        <v>5.7</v>
      </c>
    </row>
    <row r="399" spans="1:14" ht="18.75" outlineLevel="1">
      <c r="A399" s="20" t="str">
        <f t="shared" ref="A399:A400" si="116">G399</f>
        <v>ЖИЛИЩНО-КОММУНАЛЬНОЕ ХОЗЯЙСТВО</v>
      </c>
      <c r="B399" s="8" t="s">
        <v>137</v>
      </c>
      <c r="C399" s="9" t="s">
        <v>138</v>
      </c>
      <c r="D399" s="10" t="s">
        <v>90</v>
      </c>
      <c r="E399" s="11" t="str">
        <f t="shared" si="109"/>
        <v>05</v>
      </c>
      <c r="F399" s="11" t="str">
        <f t="shared" si="110"/>
        <v>00</v>
      </c>
      <c r="G399" s="9" t="s">
        <v>91</v>
      </c>
      <c r="H399" s="8"/>
      <c r="I399" s="9"/>
      <c r="J399" s="8"/>
      <c r="K399" s="9"/>
      <c r="L399" s="12">
        <v>815.6</v>
      </c>
      <c r="M399" s="12">
        <v>80.3</v>
      </c>
      <c r="N399" s="21">
        <f t="shared" si="115"/>
        <v>9.8000000000000007</v>
      </c>
    </row>
    <row r="400" spans="1:14" ht="18.75" outlineLevel="2">
      <c r="A400" s="20" t="str">
        <f t="shared" si="116"/>
        <v>Благоустройство</v>
      </c>
      <c r="B400" s="8" t="s">
        <v>137</v>
      </c>
      <c r="C400" s="9" t="s">
        <v>138</v>
      </c>
      <c r="D400" s="10" t="s">
        <v>92</v>
      </c>
      <c r="E400" s="11" t="str">
        <f t="shared" si="109"/>
        <v>05</v>
      </c>
      <c r="F400" s="11" t="str">
        <f t="shared" si="110"/>
        <v>03</v>
      </c>
      <c r="G400" s="9" t="s">
        <v>93</v>
      </c>
      <c r="H400" s="8"/>
      <c r="I400" s="9"/>
      <c r="J400" s="8"/>
      <c r="K400" s="9"/>
      <c r="L400" s="12">
        <v>405.8</v>
      </c>
      <c r="M400" s="12">
        <v>0</v>
      </c>
      <c r="N400" s="21">
        <f t="shared" si="115"/>
        <v>0</v>
      </c>
    </row>
    <row r="401" spans="1:14" ht="56.25" outlineLevel="3">
      <c r="A401" s="22" t="str">
        <f t="shared" ref="A401:A402" si="117">CONCATENATE(I401,CHAR(10),"-",K401)</f>
        <v>Реализация мероприятий, направленных на содержание и уборку территорий улиц, тротуаров, площадей
-Прочая закупка товаров, работ и услуг</v>
      </c>
      <c r="B401" s="13" t="s">
        <v>137</v>
      </c>
      <c r="C401" s="14" t="s">
        <v>138</v>
      </c>
      <c r="D401" s="15" t="s">
        <v>92</v>
      </c>
      <c r="E401" s="16" t="str">
        <f t="shared" si="109"/>
        <v>05</v>
      </c>
      <c r="F401" s="16" t="str">
        <f t="shared" si="110"/>
        <v>03</v>
      </c>
      <c r="G401" s="14" t="s">
        <v>93</v>
      </c>
      <c r="H401" s="13" t="s">
        <v>96</v>
      </c>
      <c r="I401" s="14" t="s">
        <v>97</v>
      </c>
      <c r="J401" s="13" t="s">
        <v>21</v>
      </c>
      <c r="K401" s="14" t="s">
        <v>22</v>
      </c>
      <c r="L401" s="17">
        <v>154.80000000000001</v>
      </c>
      <c r="M401" s="17">
        <v>0</v>
      </c>
      <c r="N401" s="23">
        <f t="shared" si="115"/>
        <v>0</v>
      </c>
    </row>
    <row r="402" spans="1:14" ht="37.5" outlineLevel="3">
      <c r="A402" s="22" t="str">
        <f t="shared" si="117"/>
        <v>Реализация мероприятий, направленных на озеленение
-Прочая закупка товаров, работ и услуг</v>
      </c>
      <c r="B402" s="13" t="s">
        <v>137</v>
      </c>
      <c r="C402" s="14" t="s">
        <v>138</v>
      </c>
      <c r="D402" s="15" t="s">
        <v>92</v>
      </c>
      <c r="E402" s="16" t="str">
        <f t="shared" si="109"/>
        <v>05</v>
      </c>
      <c r="F402" s="16" t="str">
        <f t="shared" si="110"/>
        <v>03</v>
      </c>
      <c r="G402" s="14" t="s">
        <v>93</v>
      </c>
      <c r="H402" s="13" t="s">
        <v>98</v>
      </c>
      <c r="I402" s="14" t="s">
        <v>99</v>
      </c>
      <c r="J402" s="13" t="s">
        <v>21</v>
      </c>
      <c r="K402" s="14" t="s">
        <v>22</v>
      </c>
      <c r="L402" s="17">
        <v>251</v>
      </c>
      <c r="M402" s="17">
        <v>0</v>
      </c>
      <c r="N402" s="23">
        <f t="shared" si="115"/>
        <v>0</v>
      </c>
    </row>
    <row r="403" spans="1:14" ht="37.5" outlineLevel="2">
      <c r="A403" s="20" t="str">
        <f>G403</f>
        <v>Другие вопросы в области жилищно-коммунального хозяйства</v>
      </c>
      <c r="B403" s="8" t="s">
        <v>137</v>
      </c>
      <c r="C403" s="9" t="s">
        <v>138</v>
      </c>
      <c r="D403" s="10" t="s">
        <v>104</v>
      </c>
      <c r="E403" s="11" t="str">
        <f t="shared" si="109"/>
        <v>05</v>
      </c>
      <c r="F403" s="11" t="str">
        <f t="shared" si="110"/>
        <v>05</v>
      </c>
      <c r="G403" s="9" t="s">
        <v>105</v>
      </c>
      <c r="H403" s="8"/>
      <c r="I403" s="9"/>
      <c r="J403" s="8"/>
      <c r="K403" s="9"/>
      <c r="L403" s="12">
        <v>409.8</v>
      </c>
      <c r="M403" s="12">
        <v>80.3</v>
      </c>
      <c r="N403" s="21">
        <f t="shared" si="115"/>
        <v>19.600000000000001</v>
      </c>
    </row>
    <row r="404" spans="1:14" ht="56.25" outlineLevel="3">
      <c r="A404" s="22" t="str">
        <f t="shared" ref="A404:A405" si="118">CONCATENATE(I404,CHAR(10),"-",K404)</f>
        <v>Расходы на обеспечение деятельности подведомственных учреждений
-Фонд оплаты труда учреждений</v>
      </c>
      <c r="B404" s="13" t="s">
        <v>137</v>
      </c>
      <c r="C404" s="14" t="s">
        <v>138</v>
      </c>
      <c r="D404" s="15" t="s">
        <v>104</v>
      </c>
      <c r="E404" s="16" t="str">
        <f t="shared" si="109"/>
        <v>05</v>
      </c>
      <c r="F404" s="16" t="str">
        <f t="shared" si="110"/>
        <v>05</v>
      </c>
      <c r="G404" s="14" t="s">
        <v>105</v>
      </c>
      <c r="H404" s="13" t="s">
        <v>106</v>
      </c>
      <c r="I404" s="14" t="s">
        <v>34</v>
      </c>
      <c r="J404" s="13" t="s">
        <v>35</v>
      </c>
      <c r="K404" s="14" t="s">
        <v>36</v>
      </c>
      <c r="L404" s="17">
        <v>314.8</v>
      </c>
      <c r="M404" s="17">
        <v>63</v>
      </c>
      <c r="N404" s="23">
        <f t="shared" si="115"/>
        <v>20</v>
      </c>
    </row>
    <row r="405" spans="1:14" ht="93.75" outlineLevel="3">
      <c r="A405" s="22" t="str">
        <f t="shared" si="118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405" s="13" t="s">
        <v>137</v>
      </c>
      <c r="C405" s="14" t="s">
        <v>138</v>
      </c>
      <c r="D405" s="15" t="s">
        <v>104</v>
      </c>
      <c r="E405" s="16" t="str">
        <f t="shared" si="109"/>
        <v>05</v>
      </c>
      <c r="F405" s="16" t="str">
        <f t="shared" si="110"/>
        <v>05</v>
      </c>
      <c r="G405" s="14" t="s">
        <v>105</v>
      </c>
      <c r="H405" s="13" t="s">
        <v>106</v>
      </c>
      <c r="I405" s="14" t="s">
        <v>34</v>
      </c>
      <c r="J405" s="13" t="s">
        <v>37</v>
      </c>
      <c r="K405" s="14" t="s">
        <v>38</v>
      </c>
      <c r="L405" s="17">
        <v>95</v>
      </c>
      <c r="M405" s="17">
        <v>17.3</v>
      </c>
      <c r="N405" s="23">
        <f t="shared" si="115"/>
        <v>18.2</v>
      </c>
    </row>
    <row r="406" spans="1:14" ht="56.25">
      <c r="A406" s="20" t="str">
        <f>C406</f>
        <v>Октябрьский территориальный отдел администрации городского округа город Бор Нижегородской области</v>
      </c>
      <c r="B406" s="8" t="s">
        <v>139</v>
      </c>
      <c r="C406" s="9" t="s">
        <v>140</v>
      </c>
      <c r="D406" s="10"/>
      <c r="E406" s="11"/>
      <c r="F406" s="11"/>
      <c r="G406" s="9"/>
      <c r="H406" s="8"/>
      <c r="I406" s="9"/>
      <c r="J406" s="8"/>
      <c r="K406" s="9"/>
      <c r="L406" s="12">
        <v>9349.7000000000007</v>
      </c>
      <c r="M406" s="12">
        <v>1887.2</v>
      </c>
      <c r="N406" s="21">
        <f t="shared" si="115"/>
        <v>20.2</v>
      </c>
    </row>
    <row r="407" spans="1:14" ht="18.75" outlineLevel="1">
      <c r="A407" s="20" t="str">
        <f t="shared" ref="A407:A408" si="119">G407</f>
        <v>ОБЩЕГОСУДАРСТВЕННЫЕ ВОПРОСЫ</v>
      </c>
      <c r="B407" s="8" t="s">
        <v>139</v>
      </c>
      <c r="C407" s="9" t="s">
        <v>140</v>
      </c>
      <c r="D407" s="10" t="s">
        <v>7</v>
      </c>
      <c r="E407" s="11" t="str">
        <f t="shared" ref="E407:E439" si="120">LEFT(D407,2)</f>
        <v>01</v>
      </c>
      <c r="F407" s="11" t="str">
        <f t="shared" ref="F407:F439" si="121">RIGHT(D407,2)</f>
        <v>00</v>
      </c>
      <c r="G407" s="9" t="s">
        <v>8</v>
      </c>
      <c r="H407" s="8"/>
      <c r="I407" s="9"/>
      <c r="J407" s="8"/>
      <c r="K407" s="9"/>
      <c r="L407" s="12">
        <v>2226.9</v>
      </c>
      <c r="M407" s="12">
        <v>552.1</v>
      </c>
      <c r="N407" s="21">
        <f t="shared" si="115"/>
        <v>24.8</v>
      </c>
    </row>
    <row r="408" spans="1:14" ht="75" outlineLevel="2">
      <c r="A408" s="20" t="str">
        <f t="shared" si="119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408" s="8" t="s">
        <v>139</v>
      </c>
      <c r="C408" s="9" t="s">
        <v>140</v>
      </c>
      <c r="D408" s="10" t="s">
        <v>68</v>
      </c>
      <c r="E408" s="11" t="str">
        <f t="shared" si="120"/>
        <v>01</v>
      </c>
      <c r="F408" s="11" t="str">
        <f t="shared" si="121"/>
        <v>04</v>
      </c>
      <c r="G408" s="9" t="s">
        <v>69</v>
      </c>
      <c r="H408" s="8"/>
      <c r="I408" s="9"/>
      <c r="J408" s="8"/>
      <c r="K408" s="9"/>
      <c r="L408" s="12">
        <v>2226.9</v>
      </c>
      <c r="M408" s="12">
        <v>552.1</v>
      </c>
      <c r="N408" s="21">
        <f t="shared" si="115"/>
        <v>24.8</v>
      </c>
    </row>
    <row r="409" spans="1:14" ht="75" outlineLevel="3">
      <c r="A409" s="22" t="str">
        <f t="shared" ref="A409:A413" si="122">CONCATENATE(I409,CHAR(10),"-",K409)</f>
        <v>Расходы на обеспечение функций органов местного самоуправления
-Фонд оплаты труда государственных (муниципальных) органов</v>
      </c>
      <c r="B409" s="13" t="s">
        <v>139</v>
      </c>
      <c r="C409" s="14" t="s">
        <v>140</v>
      </c>
      <c r="D409" s="15" t="s">
        <v>68</v>
      </c>
      <c r="E409" s="16" t="str">
        <f t="shared" si="120"/>
        <v>01</v>
      </c>
      <c r="F409" s="16" t="str">
        <f t="shared" si="121"/>
        <v>04</v>
      </c>
      <c r="G409" s="14" t="s">
        <v>69</v>
      </c>
      <c r="H409" s="13" t="s">
        <v>41</v>
      </c>
      <c r="I409" s="14" t="s">
        <v>12</v>
      </c>
      <c r="J409" s="13" t="s">
        <v>13</v>
      </c>
      <c r="K409" s="14" t="s">
        <v>14</v>
      </c>
      <c r="L409" s="17">
        <v>1353.4</v>
      </c>
      <c r="M409" s="17">
        <v>245.8</v>
      </c>
      <c r="N409" s="23">
        <f t="shared" si="115"/>
        <v>18.2</v>
      </c>
    </row>
    <row r="410" spans="1:14" ht="93.75" outlineLevel="3">
      <c r="A410" s="22" t="str">
        <f t="shared" si="122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10" s="13" t="s">
        <v>139</v>
      </c>
      <c r="C410" s="14" t="s">
        <v>140</v>
      </c>
      <c r="D410" s="15" t="s">
        <v>68</v>
      </c>
      <c r="E410" s="16" t="str">
        <f t="shared" si="120"/>
        <v>01</v>
      </c>
      <c r="F410" s="16" t="str">
        <f t="shared" si="121"/>
        <v>04</v>
      </c>
      <c r="G410" s="14" t="s">
        <v>69</v>
      </c>
      <c r="H410" s="13" t="s">
        <v>41</v>
      </c>
      <c r="I410" s="14" t="s">
        <v>12</v>
      </c>
      <c r="J410" s="13" t="s">
        <v>17</v>
      </c>
      <c r="K410" s="14" t="s">
        <v>18</v>
      </c>
      <c r="L410" s="17">
        <v>389.9</v>
      </c>
      <c r="M410" s="17">
        <v>66.2</v>
      </c>
      <c r="N410" s="23">
        <f t="shared" si="115"/>
        <v>17</v>
      </c>
    </row>
    <row r="411" spans="1:14" ht="75" outlineLevel="3">
      <c r="A411" s="22" t="str">
        <f t="shared" si="122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411" s="13" t="s">
        <v>139</v>
      </c>
      <c r="C411" s="14" t="s">
        <v>140</v>
      </c>
      <c r="D411" s="15" t="s">
        <v>68</v>
      </c>
      <c r="E411" s="16" t="str">
        <f t="shared" si="120"/>
        <v>01</v>
      </c>
      <c r="F411" s="16" t="str">
        <f t="shared" si="121"/>
        <v>04</v>
      </c>
      <c r="G411" s="14" t="s">
        <v>69</v>
      </c>
      <c r="H411" s="13" t="s">
        <v>41</v>
      </c>
      <c r="I411" s="14" t="s">
        <v>12</v>
      </c>
      <c r="J411" s="13" t="s">
        <v>19</v>
      </c>
      <c r="K411" s="14" t="s">
        <v>20</v>
      </c>
      <c r="L411" s="17">
        <v>43.6</v>
      </c>
      <c r="M411" s="17">
        <v>11</v>
      </c>
      <c r="N411" s="23">
        <f t="shared" si="115"/>
        <v>25.2</v>
      </c>
    </row>
    <row r="412" spans="1:14" ht="56.25" outlineLevel="3">
      <c r="A412" s="22" t="str">
        <f t="shared" si="122"/>
        <v>Расходы на обеспечение функций органов местного самоуправления
-Прочая закупка товаров, работ и услуг</v>
      </c>
      <c r="B412" s="13" t="s">
        <v>139</v>
      </c>
      <c r="C412" s="14" t="s">
        <v>140</v>
      </c>
      <c r="D412" s="15" t="s">
        <v>68</v>
      </c>
      <c r="E412" s="16" t="str">
        <f t="shared" si="120"/>
        <v>01</v>
      </c>
      <c r="F412" s="16" t="str">
        <f t="shared" si="121"/>
        <v>04</v>
      </c>
      <c r="G412" s="14" t="s">
        <v>69</v>
      </c>
      <c r="H412" s="13" t="s">
        <v>41</v>
      </c>
      <c r="I412" s="14" t="s">
        <v>12</v>
      </c>
      <c r="J412" s="13" t="s">
        <v>21</v>
      </c>
      <c r="K412" s="14" t="s">
        <v>22</v>
      </c>
      <c r="L412" s="17">
        <v>63.6</v>
      </c>
      <c r="M412" s="17">
        <v>18.5</v>
      </c>
      <c r="N412" s="23">
        <f t="shared" si="115"/>
        <v>29.1</v>
      </c>
    </row>
    <row r="413" spans="1:14" ht="56.25" outlineLevel="3">
      <c r="A413" s="22" t="str">
        <f t="shared" si="122"/>
        <v>Расходы на обеспечение функций органов местного самоуправления
-Закупка энергетических ресурсов</v>
      </c>
      <c r="B413" s="13" t="s">
        <v>139</v>
      </c>
      <c r="C413" s="14" t="s">
        <v>140</v>
      </c>
      <c r="D413" s="15" t="s">
        <v>68</v>
      </c>
      <c r="E413" s="16" t="str">
        <f t="shared" si="120"/>
        <v>01</v>
      </c>
      <c r="F413" s="16" t="str">
        <f t="shared" si="121"/>
        <v>04</v>
      </c>
      <c r="G413" s="14" t="s">
        <v>69</v>
      </c>
      <c r="H413" s="13" t="s">
        <v>41</v>
      </c>
      <c r="I413" s="14" t="s">
        <v>12</v>
      </c>
      <c r="J413" s="13" t="s">
        <v>70</v>
      </c>
      <c r="K413" s="14" t="s">
        <v>71</v>
      </c>
      <c r="L413" s="17">
        <v>376.4</v>
      </c>
      <c r="M413" s="17">
        <v>210.6</v>
      </c>
      <c r="N413" s="23">
        <f t="shared" si="115"/>
        <v>56</v>
      </c>
    </row>
    <row r="414" spans="1:14" ht="37.5" outlineLevel="1">
      <c r="A414" s="20" t="str">
        <f t="shared" ref="A414:A415" si="123">G414</f>
        <v>НАЦИОНАЛЬНАЯ БЕЗОПАСНОСТЬ И ПРАВООХРАНИТЕЛЬНАЯ ДЕЯТЕЛЬНОСТЬ</v>
      </c>
      <c r="B414" s="8" t="s">
        <v>139</v>
      </c>
      <c r="C414" s="9" t="s">
        <v>140</v>
      </c>
      <c r="D414" s="10" t="s">
        <v>74</v>
      </c>
      <c r="E414" s="11" t="str">
        <f t="shared" si="120"/>
        <v>03</v>
      </c>
      <c r="F414" s="11" t="str">
        <f t="shared" si="121"/>
        <v>00</v>
      </c>
      <c r="G414" s="9" t="s">
        <v>75</v>
      </c>
      <c r="H414" s="8"/>
      <c r="I414" s="9"/>
      <c r="J414" s="8"/>
      <c r="K414" s="9"/>
      <c r="L414" s="12">
        <v>6161</v>
      </c>
      <c r="M414" s="12">
        <v>1325</v>
      </c>
      <c r="N414" s="21">
        <f t="shared" si="115"/>
        <v>21.5</v>
      </c>
    </row>
    <row r="415" spans="1:14" ht="56.25" outlineLevel="2">
      <c r="A415" s="20" t="str">
        <f t="shared" si="123"/>
        <v>Защита населения и территории от чрезвычайных ситуаций природного и техногенного характера, пожарная безопасность</v>
      </c>
      <c r="B415" s="8" t="s">
        <v>139</v>
      </c>
      <c r="C415" s="9" t="s">
        <v>140</v>
      </c>
      <c r="D415" s="10" t="s">
        <v>76</v>
      </c>
      <c r="E415" s="11" t="str">
        <f t="shared" si="120"/>
        <v>03</v>
      </c>
      <c r="F415" s="11" t="str">
        <f t="shared" si="121"/>
        <v>10</v>
      </c>
      <c r="G415" s="9" t="s">
        <v>77</v>
      </c>
      <c r="H415" s="8"/>
      <c r="I415" s="9"/>
      <c r="J415" s="8"/>
      <c r="K415" s="9"/>
      <c r="L415" s="12">
        <v>6161</v>
      </c>
      <c r="M415" s="12">
        <v>1325</v>
      </c>
      <c r="N415" s="21">
        <f t="shared" si="115"/>
        <v>21.5</v>
      </c>
    </row>
    <row r="416" spans="1:14" ht="56.25" outlineLevel="3">
      <c r="A416" s="22" t="str">
        <f t="shared" ref="A416:A425" si="124">CONCATENATE(I416,CHAR(10),"-",K416)</f>
        <v>Расходы на обеспечение деятельности муниципальных учреждений
-Фонд оплаты труда учреждений</v>
      </c>
      <c r="B416" s="13" t="s">
        <v>139</v>
      </c>
      <c r="C416" s="14" t="s">
        <v>140</v>
      </c>
      <c r="D416" s="15" t="s">
        <v>76</v>
      </c>
      <c r="E416" s="16" t="str">
        <f t="shared" si="120"/>
        <v>03</v>
      </c>
      <c r="F416" s="16" t="str">
        <f t="shared" si="121"/>
        <v>10</v>
      </c>
      <c r="G416" s="14" t="s">
        <v>77</v>
      </c>
      <c r="H416" s="13" t="s">
        <v>78</v>
      </c>
      <c r="I416" s="14" t="s">
        <v>79</v>
      </c>
      <c r="J416" s="13" t="s">
        <v>35</v>
      </c>
      <c r="K416" s="14" t="s">
        <v>36</v>
      </c>
      <c r="L416" s="17">
        <v>3384</v>
      </c>
      <c r="M416" s="17">
        <v>806.4</v>
      </c>
      <c r="N416" s="23">
        <f t="shared" si="115"/>
        <v>23.8</v>
      </c>
    </row>
    <row r="417" spans="1:14" ht="75" outlineLevel="3">
      <c r="A417" s="22" t="str">
        <f t="shared" si="124"/>
        <v>Расходы на обеспечение деятельности муниципальных учреждений
-Иные выплаты персоналу учреждений, за исключением фонда оплаты труда</v>
      </c>
      <c r="B417" s="13" t="s">
        <v>139</v>
      </c>
      <c r="C417" s="14" t="s">
        <v>140</v>
      </c>
      <c r="D417" s="15" t="s">
        <v>76</v>
      </c>
      <c r="E417" s="16" t="str">
        <f t="shared" si="120"/>
        <v>03</v>
      </c>
      <c r="F417" s="16" t="str">
        <f t="shared" si="121"/>
        <v>10</v>
      </c>
      <c r="G417" s="14" t="s">
        <v>77</v>
      </c>
      <c r="H417" s="13" t="s">
        <v>78</v>
      </c>
      <c r="I417" s="14" t="s">
        <v>79</v>
      </c>
      <c r="J417" s="13" t="s">
        <v>141</v>
      </c>
      <c r="K417" s="14" t="s">
        <v>142</v>
      </c>
      <c r="L417" s="17">
        <v>7</v>
      </c>
      <c r="M417" s="17">
        <v>0</v>
      </c>
      <c r="N417" s="23">
        <f t="shared" si="115"/>
        <v>0</v>
      </c>
    </row>
    <row r="418" spans="1:14" ht="93.75" outlineLevel="3">
      <c r="A418" s="22" t="str">
        <f t="shared" si="124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418" s="13" t="s">
        <v>139</v>
      </c>
      <c r="C418" s="14" t="s">
        <v>140</v>
      </c>
      <c r="D418" s="15" t="s">
        <v>76</v>
      </c>
      <c r="E418" s="16" t="str">
        <f t="shared" si="120"/>
        <v>03</v>
      </c>
      <c r="F418" s="16" t="str">
        <f t="shared" si="121"/>
        <v>10</v>
      </c>
      <c r="G418" s="14" t="s">
        <v>77</v>
      </c>
      <c r="H418" s="13" t="s">
        <v>78</v>
      </c>
      <c r="I418" s="14" t="s">
        <v>79</v>
      </c>
      <c r="J418" s="13" t="s">
        <v>37</v>
      </c>
      <c r="K418" s="14" t="s">
        <v>38</v>
      </c>
      <c r="L418" s="17">
        <v>1014.9</v>
      </c>
      <c r="M418" s="17">
        <v>213.9</v>
      </c>
      <c r="N418" s="23">
        <f t="shared" si="115"/>
        <v>21.1</v>
      </c>
    </row>
    <row r="419" spans="1:14" ht="75" outlineLevel="3">
      <c r="A419" s="22" t="str">
        <f t="shared" si="124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419" s="13" t="s">
        <v>139</v>
      </c>
      <c r="C419" s="14" t="s">
        <v>140</v>
      </c>
      <c r="D419" s="15" t="s">
        <v>76</v>
      </c>
      <c r="E419" s="16" t="str">
        <f t="shared" si="120"/>
        <v>03</v>
      </c>
      <c r="F419" s="16" t="str">
        <f t="shared" si="121"/>
        <v>10</v>
      </c>
      <c r="G419" s="14" t="s">
        <v>77</v>
      </c>
      <c r="H419" s="13" t="s">
        <v>78</v>
      </c>
      <c r="I419" s="14" t="s">
        <v>79</v>
      </c>
      <c r="J419" s="13" t="s">
        <v>19</v>
      </c>
      <c r="K419" s="14" t="s">
        <v>20</v>
      </c>
      <c r="L419" s="17">
        <v>84.9</v>
      </c>
      <c r="M419" s="17">
        <v>4.7</v>
      </c>
      <c r="N419" s="23">
        <f t="shared" si="115"/>
        <v>5.5</v>
      </c>
    </row>
    <row r="420" spans="1:14" ht="56.25" outlineLevel="3">
      <c r="A420" s="22" t="str">
        <f t="shared" si="124"/>
        <v>Расходы на обеспечение деятельности муниципальных учреждений
-Прочая закупка товаров, работ и услуг</v>
      </c>
      <c r="B420" s="13" t="s">
        <v>139</v>
      </c>
      <c r="C420" s="14" t="s">
        <v>140</v>
      </c>
      <c r="D420" s="15" t="s">
        <v>76</v>
      </c>
      <c r="E420" s="16" t="str">
        <f t="shared" si="120"/>
        <v>03</v>
      </c>
      <c r="F420" s="16" t="str">
        <f t="shared" si="121"/>
        <v>10</v>
      </c>
      <c r="G420" s="14" t="s">
        <v>77</v>
      </c>
      <c r="H420" s="13" t="s">
        <v>78</v>
      </c>
      <c r="I420" s="14" t="s">
        <v>79</v>
      </c>
      <c r="J420" s="13" t="s">
        <v>21</v>
      </c>
      <c r="K420" s="14" t="s">
        <v>22</v>
      </c>
      <c r="L420" s="17">
        <v>1339.4</v>
      </c>
      <c r="M420" s="17">
        <v>59.8</v>
      </c>
      <c r="N420" s="23">
        <f t="shared" si="115"/>
        <v>4.5</v>
      </c>
    </row>
    <row r="421" spans="1:14" ht="56.25" outlineLevel="3">
      <c r="A421" s="22" t="str">
        <f t="shared" si="124"/>
        <v>Расходы на обеспечение деятельности муниципальных учреждений
-Закупка энергетических ресурсов</v>
      </c>
      <c r="B421" s="13" t="s">
        <v>139</v>
      </c>
      <c r="C421" s="14" t="s">
        <v>140</v>
      </c>
      <c r="D421" s="15" t="s">
        <v>76</v>
      </c>
      <c r="E421" s="16" t="str">
        <f t="shared" si="120"/>
        <v>03</v>
      </c>
      <c r="F421" s="16" t="str">
        <f t="shared" si="121"/>
        <v>10</v>
      </c>
      <c r="G421" s="14" t="s">
        <v>77</v>
      </c>
      <c r="H421" s="13" t="s">
        <v>78</v>
      </c>
      <c r="I421" s="14" t="s">
        <v>79</v>
      </c>
      <c r="J421" s="13" t="s">
        <v>70</v>
      </c>
      <c r="K421" s="14" t="s">
        <v>71</v>
      </c>
      <c r="L421" s="17">
        <v>316.10000000000002</v>
      </c>
      <c r="M421" s="17">
        <v>237.5</v>
      </c>
      <c r="N421" s="23">
        <f t="shared" si="115"/>
        <v>75.099999999999994</v>
      </c>
    </row>
    <row r="422" spans="1:14" ht="75" outlineLevel="3">
      <c r="A422" s="22" t="str">
        <f t="shared" si="124"/>
        <v>Расходы на обеспечение деятельности муниципальных учреждений
-Уплата налога на имущество организаций и земельного налога</v>
      </c>
      <c r="B422" s="13" t="s">
        <v>139</v>
      </c>
      <c r="C422" s="14" t="s">
        <v>140</v>
      </c>
      <c r="D422" s="15" t="s">
        <v>76</v>
      </c>
      <c r="E422" s="16" t="str">
        <f t="shared" si="120"/>
        <v>03</v>
      </c>
      <c r="F422" s="16" t="str">
        <f t="shared" si="121"/>
        <v>10</v>
      </c>
      <c r="G422" s="14" t="s">
        <v>77</v>
      </c>
      <c r="H422" s="13" t="s">
        <v>78</v>
      </c>
      <c r="I422" s="14" t="s">
        <v>79</v>
      </c>
      <c r="J422" s="13" t="s">
        <v>111</v>
      </c>
      <c r="K422" s="14" t="s">
        <v>112</v>
      </c>
      <c r="L422" s="17">
        <v>6.4</v>
      </c>
      <c r="M422" s="17">
        <v>2.7</v>
      </c>
      <c r="N422" s="23">
        <f t="shared" si="115"/>
        <v>42.2</v>
      </c>
    </row>
    <row r="423" spans="1:14" ht="56.25" outlineLevel="3">
      <c r="A423" s="22" t="str">
        <f t="shared" si="124"/>
        <v>Расходы на обеспечение деятельности муниципальных учреждений
-Уплата прочих налогов, сборов</v>
      </c>
      <c r="B423" s="13" t="s">
        <v>139</v>
      </c>
      <c r="C423" s="14" t="s">
        <v>140</v>
      </c>
      <c r="D423" s="15" t="s">
        <v>76</v>
      </c>
      <c r="E423" s="16" t="str">
        <f t="shared" si="120"/>
        <v>03</v>
      </c>
      <c r="F423" s="16" t="str">
        <f t="shared" si="121"/>
        <v>10</v>
      </c>
      <c r="G423" s="14" t="s">
        <v>77</v>
      </c>
      <c r="H423" s="13" t="s">
        <v>78</v>
      </c>
      <c r="I423" s="14" t="s">
        <v>79</v>
      </c>
      <c r="J423" s="13" t="s">
        <v>23</v>
      </c>
      <c r="K423" s="14" t="s">
        <v>24</v>
      </c>
      <c r="L423" s="17">
        <v>3</v>
      </c>
      <c r="M423" s="17">
        <v>0</v>
      </c>
      <c r="N423" s="23">
        <f t="shared" si="115"/>
        <v>0</v>
      </c>
    </row>
    <row r="424" spans="1:14" ht="56.25" outlineLevel="3">
      <c r="A424" s="22" t="str">
        <f t="shared" si="124"/>
        <v>Расходы на обеспечение деятельности муниципальных учреждений
-Уплата иных платежей</v>
      </c>
      <c r="B424" s="13" t="s">
        <v>139</v>
      </c>
      <c r="C424" s="14" t="s">
        <v>140</v>
      </c>
      <c r="D424" s="15" t="s">
        <v>76</v>
      </c>
      <c r="E424" s="16" t="str">
        <f t="shared" si="120"/>
        <v>03</v>
      </c>
      <c r="F424" s="16" t="str">
        <f t="shared" si="121"/>
        <v>10</v>
      </c>
      <c r="G424" s="14" t="s">
        <v>77</v>
      </c>
      <c r="H424" s="13" t="s">
        <v>78</v>
      </c>
      <c r="I424" s="14" t="s">
        <v>79</v>
      </c>
      <c r="J424" s="13" t="s">
        <v>39</v>
      </c>
      <c r="K424" s="14" t="s">
        <v>40</v>
      </c>
      <c r="L424" s="17">
        <v>2.8</v>
      </c>
      <c r="M424" s="17">
        <v>0</v>
      </c>
      <c r="N424" s="23">
        <f t="shared" si="115"/>
        <v>0</v>
      </c>
    </row>
    <row r="425" spans="1:14" ht="37.5" outlineLevel="3">
      <c r="A425" s="22" t="str">
        <f t="shared" si="124"/>
        <v>Противопожарные мероприятия
-Прочая закупка товаров, работ и услуг</v>
      </c>
      <c r="B425" s="13" t="s">
        <v>139</v>
      </c>
      <c r="C425" s="14" t="s">
        <v>140</v>
      </c>
      <c r="D425" s="15" t="s">
        <v>76</v>
      </c>
      <c r="E425" s="16" t="str">
        <f t="shared" si="120"/>
        <v>03</v>
      </c>
      <c r="F425" s="16" t="str">
        <f t="shared" si="121"/>
        <v>10</v>
      </c>
      <c r="G425" s="14" t="s">
        <v>77</v>
      </c>
      <c r="H425" s="13" t="s">
        <v>80</v>
      </c>
      <c r="I425" s="14" t="s">
        <v>81</v>
      </c>
      <c r="J425" s="13" t="s">
        <v>21</v>
      </c>
      <c r="K425" s="14" t="s">
        <v>22</v>
      </c>
      <c r="L425" s="17">
        <v>2.5</v>
      </c>
      <c r="M425" s="17">
        <v>0</v>
      </c>
      <c r="N425" s="23">
        <f t="shared" si="115"/>
        <v>0</v>
      </c>
    </row>
    <row r="426" spans="1:14" ht="18.75" outlineLevel="1">
      <c r="A426" s="20" t="str">
        <f t="shared" ref="A426:A427" si="125">G426</f>
        <v>НАЦИОНАЛЬНАЯ ЭКОНОМИКА</v>
      </c>
      <c r="B426" s="8" t="s">
        <v>139</v>
      </c>
      <c r="C426" s="9" t="s">
        <v>140</v>
      </c>
      <c r="D426" s="10" t="s">
        <v>42</v>
      </c>
      <c r="E426" s="11" t="str">
        <f t="shared" si="120"/>
        <v>04</v>
      </c>
      <c r="F426" s="11" t="str">
        <f t="shared" si="121"/>
        <v>00</v>
      </c>
      <c r="G426" s="9" t="s">
        <v>43</v>
      </c>
      <c r="H426" s="8"/>
      <c r="I426" s="9"/>
      <c r="J426" s="8"/>
      <c r="K426" s="9"/>
      <c r="L426" s="12">
        <v>30.5</v>
      </c>
      <c r="M426" s="12">
        <v>0</v>
      </c>
      <c r="N426" s="21">
        <f t="shared" si="115"/>
        <v>0</v>
      </c>
    </row>
    <row r="427" spans="1:14" ht="18.75" outlineLevel="2">
      <c r="A427" s="20" t="str">
        <f t="shared" si="125"/>
        <v>Дорожное хозяйство (дорожные фонды)</v>
      </c>
      <c r="B427" s="8" t="s">
        <v>139</v>
      </c>
      <c r="C427" s="9" t="s">
        <v>140</v>
      </c>
      <c r="D427" s="10" t="s">
        <v>82</v>
      </c>
      <c r="E427" s="11" t="str">
        <f t="shared" si="120"/>
        <v>04</v>
      </c>
      <c r="F427" s="11" t="str">
        <f t="shared" si="121"/>
        <v>09</v>
      </c>
      <c r="G427" s="9" t="s">
        <v>83</v>
      </c>
      <c r="H427" s="8"/>
      <c r="I427" s="9"/>
      <c r="J427" s="8"/>
      <c r="K427" s="9"/>
      <c r="L427" s="12">
        <v>25.2</v>
      </c>
      <c r="M427" s="12">
        <v>0</v>
      </c>
      <c r="N427" s="21">
        <f t="shared" si="115"/>
        <v>0</v>
      </c>
    </row>
    <row r="428" spans="1:14" ht="37.5" outlineLevel="3">
      <c r="A428" s="22" t="str">
        <f>CONCATENATE(I428,CHAR(10),"-",K428)</f>
        <v>Мероприятия по безопасности дорожного движения
-Прочая закупка товаров, работ и услуг</v>
      </c>
      <c r="B428" s="13" t="s">
        <v>139</v>
      </c>
      <c r="C428" s="14" t="s">
        <v>140</v>
      </c>
      <c r="D428" s="15" t="s">
        <v>82</v>
      </c>
      <c r="E428" s="16" t="str">
        <f t="shared" si="120"/>
        <v>04</v>
      </c>
      <c r="F428" s="16" t="str">
        <f t="shared" si="121"/>
        <v>09</v>
      </c>
      <c r="G428" s="14" t="s">
        <v>83</v>
      </c>
      <c r="H428" s="13" t="s">
        <v>88</v>
      </c>
      <c r="I428" s="14" t="s">
        <v>89</v>
      </c>
      <c r="J428" s="13" t="s">
        <v>21</v>
      </c>
      <c r="K428" s="14" t="s">
        <v>22</v>
      </c>
      <c r="L428" s="17">
        <v>25.2</v>
      </c>
      <c r="M428" s="17">
        <v>0</v>
      </c>
      <c r="N428" s="23">
        <f t="shared" si="115"/>
        <v>0</v>
      </c>
    </row>
    <row r="429" spans="1:14" ht="18.75" outlineLevel="2">
      <c r="A429" s="20" t="str">
        <f>G429</f>
        <v>Связь и информатика</v>
      </c>
      <c r="B429" s="8" t="s">
        <v>139</v>
      </c>
      <c r="C429" s="9" t="s">
        <v>140</v>
      </c>
      <c r="D429" s="10" t="s">
        <v>44</v>
      </c>
      <c r="E429" s="11" t="str">
        <f t="shared" si="120"/>
        <v>04</v>
      </c>
      <c r="F429" s="11" t="str">
        <f t="shared" si="121"/>
        <v>10</v>
      </c>
      <c r="G429" s="9" t="s">
        <v>45</v>
      </c>
      <c r="H429" s="8"/>
      <c r="I429" s="9"/>
      <c r="J429" s="8"/>
      <c r="K429" s="9"/>
      <c r="L429" s="12">
        <v>5.3</v>
      </c>
      <c r="M429" s="12">
        <v>0</v>
      </c>
      <c r="N429" s="21">
        <f t="shared" si="115"/>
        <v>0</v>
      </c>
    </row>
    <row r="430" spans="1:14" ht="75" outlineLevel="3">
      <c r="A430" s="22" t="str">
        <f>CONCATENATE(I430,CHAR(10),"-",K430)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430" s="13" t="s">
        <v>139</v>
      </c>
      <c r="C430" s="14" t="s">
        <v>140</v>
      </c>
      <c r="D430" s="15" t="s">
        <v>44</v>
      </c>
      <c r="E430" s="16" t="str">
        <f t="shared" si="120"/>
        <v>04</v>
      </c>
      <c r="F430" s="16" t="str">
        <f t="shared" si="121"/>
        <v>10</v>
      </c>
      <c r="G430" s="14" t="s">
        <v>45</v>
      </c>
      <c r="H430" s="13" t="s">
        <v>48</v>
      </c>
      <c r="I430" s="14" t="s">
        <v>49</v>
      </c>
      <c r="J430" s="13" t="s">
        <v>19</v>
      </c>
      <c r="K430" s="14" t="s">
        <v>20</v>
      </c>
      <c r="L430" s="17">
        <v>5.3</v>
      </c>
      <c r="M430" s="17">
        <v>0</v>
      </c>
      <c r="N430" s="23">
        <f t="shared" si="115"/>
        <v>0</v>
      </c>
    </row>
    <row r="431" spans="1:14" ht="18.75" outlineLevel="1">
      <c r="A431" s="20" t="str">
        <f t="shared" ref="A431:A432" si="126">G431</f>
        <v>ЖИЛИЩНО-КОММУНАЛЬНОЕ ХОЗЯЙСТВО</v>
      </c>
      <c r="B431" s="8" t="s">
        <v>139</v>
      </c>
      <c r="C431" s="9" t="s">
        <v>140</v>
      </c>
      <c r="D431" s="10" t="s">
        <v>90</v>
      </c>
      <c r="E431" s="11" t="str">
        <f t="shared" si="120"/>
        <v>05</v>
      </c>
      <c r="F431" s="11" t="str">
        <f t="shared" si="121"/>
        <v>00</v>
      </c>
      <c r="G431" s="9" t="s">
        <v>91</v>
      </c>
      <c r="H431" s="8"/>
      <c r="I431" s="9"/>
      <c r="J431" s="8"/>
      <c r="K431" s="9"/>
      <c r="L431" s="12">
        <v>931.3</v>
      </c>
      <c r="M431" s="12">
        <v>10.1</v>
      </c>
      <c r="N431" s="21">
        <f t="shared" si="115"/>
        <v>1.1000000000000001</v>
      </c>
    </row>
    <row r="432" spans="1:14" ht="18.75" outlineLevel="2">
      <c r="A432" s="20" t="str">
        <f t="shared" si="126"/>
        <v>Благоустройство</v>
      </c>
      <c r="B432" s="8" t="s">
        <v>139</v>
      </c>
      <c r="C432" s="9" t="s">
        <v>140</v>
      </c>
      <c r="D432" s="10" t="s">
        <v>92</v>
      </c>
      <c r="E432" s="11" t="str">
        <f t="shared" si="120"/>
        <v>05</v>
      </c>
      <c r="F432" s="11" t="str">
        <f t="shared" si="121"/>
        <v>03</v>
      </c>
      <c r="G432" s="9" t="s">
        <v>93</v>
      </c>
      <c r="H432" s="8"/>
      <c r="I432" s="9"/>
      <c r="J432" s="8"/>
      <c r="K432" s="9"/>
      <c r="L432" s="12">
        <v>847.8</v>
      </c>
      <c r="M432" s="12">
        <v>0</v>
      </c>
      <c r="N432" s="21">
        <f t="shared" si="115"/>
        <v>0</v>
      </c>
    </row>
    <row r="433" spans="1:14" ht="56.25" outlineLevel="3">
      <c r="A433" s="22" t="str">
        <f t="shared" ref="A433:A436" si="127">CONCATENATE(I433,CHAR(10),"-",K433)</f>
        <v>Реализация мероприятий, направленных на содержание и уборку территорий улиц, тротуаров, площадей
-Прочая закупка товаров, работ и услуг</v>
      </c>
      <c r="B433" s="13" t="s">
        <v>139</v>
      </c>
      <c r="C433" s="14" t="s">
        <v>140</v>
      </c>
      <c r="D433" s="15" t="s">
        <v>92</v>
      </c>
      <c r="E433" s="16" t="str">
        <f t="shared" si="120"/>
        <v>05</v>
      </c>
      <c r="F433" s="16" t="str">
        <f t="shared" si="121"/>
        <v>03</v>
      </c>
      <c r="G433" s="14" t="s">
        <v>93</v>
      </c>
      <c r="H433" s="13" t="s">
        <v>96</v>
      </c>
      <c r="I433" s="14" t="s">
        <v>97</v>
      </c>
      <c r="J433" s="13" t="s">
        <v>21</v>
      </c>
      <c r="K433" s="14" t="s">
        <v>22</v>
      </c>
      <c r="L433" s="17">
        <v>481.3</v>
      </c>
      <c r="M433" s="17">
        <v>0</v>
      </c>
      <c r="N433" s="23">
        <f t="shared" si="115"/>
        <v>0</v>
      </c>
    </row>
    <row r="434" spans="1:14" ht="37.5" outlineLevel="3">
      <c r="A434" s="22" t="str">
        <f t="shared" si="127"/>
        <v>Реализация мероприятий, направленных на озеленение
-Прочая закупка товаров, работ и услуг</v>
      </c>
      <c r="B434" s="13" t="s">
        <v>139</v>
      </c>
      <c r="C434" s="14" t="s">
        <v>140</v>
      </c>
      <c r="D434" s="15" t="s">
        <v>92</v>
      </c>
      <c r="E434" s="16" t="str">
        <f t="shared" si="120"/>
        <v>05</v>
      </c>
      <c r="F434" s="16" t="str">
        <f t="shared" si="121"/>
        <v>03</v>
      </c>
      <c r="G434" s="14" t="s">
        <v>93</v>
      </c>
      <c r="H434" s="13" t="s">
        <v>98</v>
      </c>
      <c r="I434" s="14" t="s">
        <v>99</v>
      </c>
      <c r="J434" s="13" t="s">
        <v>21</v>
      </c>
      <c r="K434" s="14" t="s">
        <v>22</v>
      </c>
      <c r="L434" s="17">
        <v>296.2</v>
      </c>
      <c r="M434" s="17">
        <v>0</v>
      </c>
      <c r="N434" s="23">
        <f t="shared" si="115"/>
        <v>0</v>
      </c>
    </row>
    <row r="435" spans="1:14" ht="75" outlineLevel="3">
      <c r="A435" s="22" t="str">
        <f t="shared" si="127"/>
        <v>Реализация мероприятий, направленных на проведение капитального и текущего ремонта объектов благоустройства
-Прочая закупка товаров, работ и услуг</v>
      </c>
      <c r="B435" s="13" t="s">
        <v>139</v>
      </c>
      <c r="C435" s="14" t="s">
        <v>140</v>
      </c>
      <c r="D435" s="15" t="s">
        <v>92</v>
      </c>
      <c r="E435" s="16" t="str">
        <f t="shared" si="120"/>
        <v>05</v>
      </c>
      <c r="F435" s="16" t="str">
        <f t="shared" si="121"/>
        <v>03</v>
      </c>
      <c r="G435" s="14" t="s">
        <v>93</v>
      </c>
      <c r="H435" s="13" t="s">
        <v>121</v>
      </c>
      <c r="I435" s="14" t="s">
        <v>122</v>
      </c>
      <c r="J435" s="13" t="s">
        <v>21</v>
      </c>
      <c r="K435" s="14" t="s">
        <v>22</v>
      </c>
      <c r="L435" s="17">
        <v>28.1</v>
      </c>
      <c r="M435" s="17">
        <v>0</v>
      </c>
      <c r="N435" s="23">
        <f t="shared" si="115"/>
        <v>0</v>
      </c>
    </row>
    <row r="436" spans="1:14" ht="56.25" outlineLevel="3">
      <c r="A436" s="22" t="str">
        <f t="shared" si="127"/>
        <v>Реализация мероприятий, направленных на прочие расходы по благоустройству
-Прочая закупка товаров, работ и услуг</v>
      </c>
      <c r="B436" s="13" t="s">
        <v>139</v>
      </c>
      <c r="C436" s="14" t="s">
        <v>140</v>
      </c>
      <c r="D436" s="15" t="s">
        <v>92</v>
      </c>
      <c r="E436" s="16" t="str">
        <f t="shared" si="120"/>
        <v>05</v>
      </c>
      <c r="F436" s="16" t="str">
        <f t="shared" si="121"/>
        <v>03</v>
      </c>
      <c r="G436" s="14" t="s">
        <v>93</v>
      </c>
      <c r="H436" s="13" t="s">
        <v>100</v>
      </c>
      <c r="I436" s="14" t="s">
        <v>101</v>
      </c>
      <c r="J436" s="13" t="s">
        <v>21</v>
      </c>
      <c r="K436" s="14" t="s">
        <v>22</v>
      </c>
      <c r="L436" s="17">
        <v>42.2</v>
      </c>
      <c r="M436" s="17">
        <v>0</v>
      </c>
      <c r="N436" s="23">
        <f t="shared" si="115"/>
        <v>0</v>
      </c>
    </row>
    <row r="437" spans="1:14" ht="37.5" outlineLevel="2">
      <c r="A437" s="20" t="str">
        <f>G437</f>
        <v>Другие вопросы в области жилищно-коммунального хозяйства</v>
      </c>
      <c r="B437" s="8" t="s">
        <v>139</v>
      </c>
      <c r="C437" s="9" t="s">
        <v>140</v>
      </c>
      <c r="D437" s="10" t="s">
        <v>104</v>
      </c>
      <c r="E437" s="11" t="str">
        <f t="shared" si="120"/>
        <v>05</v>
      </c>
      <c r="F437" s="11" t="str">
        <f t="shared" si="121"/>
        <v>05</v>
      </c>
      <c r="G437" s="9" t="s">
        <v>105</v>
      </c>
      <c r="H437" s="8"/>
      <c r="I437" s="9"/>
      <c r="J437" s="8"/>
      <c r="K437" s="9"/>
      <c r="L437" s="12">
        <v>83.5</v>
      </c>
      <c r="M437" s="12">
        <v>10.1</v>
      </c>
      <c r="N437" s="21">
        <f t="shared" si="115"/>
        <v>12.1</v>
      </c>
    </row>
    <row r="438" spans="1:14" ht="56.25" outlineLevel="3">
      <c r="A438" s="22" t="str">
        <f t="shared" ref="A438:A439" si="128">CONCATENATE(I438,CHAR(10),"-",K438)</f>
        <v>Расходы на обеспечение деятельности подведомственных учреждений
-Фонд оплаты труда учреждений</v>
      </c>
      <c r="B438" s="13" t="s">
        <v>139</v>
      </c>
      <c r="C438" s="14" t="s">
        <v>140</v>
      </c>
      <c r="D438" s="15" t="s">
        <v>104</v>
      </c>
      <c r="E438" s="16" t="str">
        <f t="shared" si="120"/>
        <v>05</v>
      </c>
      <c r="F438" s="16" t="str">
        <f t="shared" si="121"/>
        <v>05</v>
      </c>
      <c r="G438" s="14" t="s">
        <v>105</v>
      </c>
      <c r="H438" s="13" t="s">
        <v>106</v>
      </c>
      <c r="I438" s="14" t="s">
        <v>34</v>
      </c>
      <c r="J438" s="13" t="s">
        <v>35</v>
      </c>
      <c r="K438" s="14" t="s">
        <v>36</v>
      </c>
      <c r="L438" s="17">
        <v>64.099999999999994</v>
      </c>
      <c r="M438" s="17">
        <v>7.8</v>
      </c>
      <c r="N438" s="23">
        <f t="shared" si="115"/>
        <v>12.2</v>
      </c>
    </row>
    <row r="439" spans="1:14" ht="93.75" outlineLevel="3">
      <c r="A439" s="22" t="str">
        <f t="shared" si="128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439" s="13" t="s">
        <v>139</v>
      </c>
      <c r="C439" s="14" t="s">
        <v>140</v>
      </c>
      <c r="D439" s="15" t="s">
        <v>104</v>
      </c>
      <c r="E439" s="16" t="str">
        <f t="shared" si="120"/>
        <v>05</v>
      </c>
      <c r="F439" s="16" t="str">
        <f t="shared" si="121"/>
        <v>05</v>
      </c>
      <c r="G439" s="14" t="s">
        <v>105</v>
      </c>
      <c r="H439" s="13" t="s">
        <v>106</v>
      </c>
      <c r="I439" s="14" t="s">
        <v>34</v>
      </c>
      <c r="J439" s="13" t="s">
        <v>37</v>
      </c>
      <c r="K439" s="14" t="s">
        <v>38</v>
      </c>
      <c r="L439" s="17">
        <v>19.399999999999999</v>
      </c>
      <c r="M439" s="17">
        <v>2.2000000000000002</v>
      </c>
      <c r="N439" s="23">
        <f t="shared" si="115"/>
        <v>11.3</v>
      </c>
    </row>
    <row r="440" spans="1:14" ht="37.5">
      <c r="A440" s="20" t="str">
        <f>C440</f>
        <v>Совет депутатов городского округа город Бор Нижегородской области</v>
      </c>
      <c r="B440" s="8" t="s">
        <v>143</v>
      </c>
      <c r="C440" s="9" t="s">
        <v>144</v>
      </c>
      <c r="D440" s="10"/>
      <c r="E440" s="11"/>
      <c r="F440" s="11"/>
      <c r="G440" s="9"/>
      <c r="H440" s="8"/>
      <c r="I440" s="9"/>
      <c r="J440" s="8"/>
      <c r="K440" s="9"/>
      <c r="L440" s="12">
        <v>11216.4</v>
      </c>
      <c r="M440" s="12">
        <v>1987.9</v>
      </c>
      <c r="N440" s="21">
        <f t="shared" si="115"/>
        <v>17.7</v>
      </c>
    </row>
    <row r="441" spans="1:14" ht="18.75" outlineLevel="1">
      <c r="A441" s="20" t="str">
        <f t="shared" ref="A441:A442" si="129">G441</f>
        <v>ОБЩЕГОСУДАРСТВЕННЫЕ ВОПРОСЫ</v>
      </c>
      <c r="B441" s="8" t="s">
        <v>143</v>
      </c>
      <c r="C441" s="9" t="s">
        <v>144</v>
      </c>
      <c r="D441" s="10" t="s">
        <v>7</v>
      </c>
      <c r="E441" s="11" t="str">
        <f t="shared" ref="E441:E455" si="130">LEFT(D441,2)</f>
        <v>01</v>
      </c>
      <c r="F441" s="11" t="str">
        <f t="shared" ref="F441:F455" si="131">RIGHT(D441,2)</f>
        <v>00</v>
      </c>
      <c r="G441" s="9" t="s">
        <v>8</v>
      </c>
      <c r="H441" s="8"/>
      <c r="I441" s="9"/>
      <c r="J441" s="8"/>
      <c r="K441" s="9"/>
      <c r="L441" s="12">
        <v>11216.4</v>
      </c>
      <c r="M441" s="12">
        <v>1987.9</v>
      </c>
      <c r="N441" s="21">
        <f t="shared" si="115"/>
        <v>17.7</v>
      </c>
    </row>
    <row r="442" spans="1:14" ht="75" outlineLevel="2">
      <c r="A442" s="20" t="str">
        <f t="shared" si="129"/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442" s="8" t="s">
        <v>143</v>
      </c>
      <c r="C442" s="9" t="s">
        <v>144</v>
      </c>
      <c r="D442" s="10" t="s">
        <v>145</v>
      </c>
      <c r="E442" s="11" t="str">
        <f t="shared" si="130"/>
        <v>01</v>
      </c>
      <c r="F442" s="11" t="str">
        <f t="shared" si="131"/>
        <v>03</v>
      </c>
      <c r="G442" s="9" t="s">
        <v>146</v>
      </c>
      <c r="H442" s="8"/>
      <c r="I442" s="9"/>
      <c r="J442" s="8"/>
      <c r="K442" s="9"/>
      <c r="L442" s="12">
        <v>7874</v>
      </c>
      <c r="M442" s="12">
        <v>1220.8</v>
      </c>
      <c r="N442" s="21">
        <f t="shared" si="115"/>
        <v>15.5</v>
      </c>
    </row>
    <row r="443" spans="1:14" ht="75" outlineLevel="3">
      <c r="A443" s="22" t="str">
        <f t="shared" ref="A443:A448" si="132">CONCATENATE(I443,CHAR(10),"-",K443)</f>
        <v>Расходы на обеспечение функций органов местного самоуправления
-Фонд оплаты труда государственных (муниципальных) органов</v>
      </c>
      <c r="B443" s="13" t="s">
        <v>143</v>
      </c>
      <c r="C443" s="14" t="s">
        <v>144</v>
      </c>
      <c r="D443" s="15" t="s">
        <v>145</v>
      </c>
      <c r="E443" s="16" t="str">
        <f t="shared" si="130"/>
        <v>01</v>
      </c>
      <c r="F443" s="16" t="str">
        <f t="shared" si="131"/>
        <v>03</v>
      </c>
      <c r="G443" s="14" t="s">
        <v>146</v>
      </c>
      <c r="H443" s="13" t="s">
        <v>41</v>
      </c>
      <c r="I443" s="14" t="s">
        <v>12</v>
      </c>
      <c r="J443" s="13" t="s">
        <v>13</v>
      </c>
      <c r="K443" s="14" t="s">
        <v>14</v>
      </c>
      <c r="L443" s="17">
        <v>2742.7</v>
      </c>
      <c r="M443" s="17">
        <v>490.1</v>
      </c>
      <c r="N443" s="23">
        <f t="shared" si="115"/>
        <v>17.899999999999999</v>
      </c>
    </row>
    <row r="444" spans="1:14" ht="93.75" outlineLevel="3">
      <c r="A444" s="22" t="str">
        <f t="shared" si="132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44" s="13" t="s">
        <v>143</v>
      </c>
      <c r="C444" s="14" t="s">
        <v>144</v>
      </c>
      <c r="D444" s="15" t="s">
        <v>145</v>
      </c>
      <c r="E444" s="16" t="str">
        <f t="shared" si="130"/>
        <v>01</v>
      </c>
      <c r="F444" s="16" t="str">
        <f t="shared" si="131"/>
        <v>03</v>
      </c>
      <c r="G444" s="14" t="s">
        <v>146</v>
      </c>
      <c r="H444" s="13" t="s">
        <v>41</v>
      </c>
      <c r="I444" s="14" t="s">
        <v>12</v>
      </c>
      <c r="J444" s="13" t="s">
        <v>17</v>
      </c>
      <c r="K444" s="14" t="s">
        <v>18</v>
      </c>
      <c r="L444" s="17">
        <v>827.6</v>
      </c>
      <c r="M444" s="17">
        <v>136</v>
      </c>
      <c r="N444" s="23">
        <f t="shared" si="115"/>
        <v>16.399999999999999</v>
      </c>
    </row>
    <row r="445" spans="1:14" ht="75" outlineLevel="3">
      <c r="A445" s="22" t="str">
        <f t="shared" si="132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445" s="13" t="s">
        <v>143</v>
      </c>
      <c r="C445" s="14" t="s">
        <v>144</v>
      </c>
      <c r="D445" s="15" t="s">
        <v>145</v>
      </c>
      <c r="E445" s="16" t="str">
        <f t="shared" si="130"/>
        <v>01</v>
      </c>
      <c r="F445" s="16" t="str">
        <f t="shared" si="131"/>
        <v>03</v>
      </c>
      <c r="G445" s="14" t="s">
        <v>146</v>
      </c>
      <c r="H445" s="13" t="s">
        <v>41</v>
      </c>
      <c r="I445" s="14" t="s">
        <v>12</v>
      </c>
      <c r="J445" s="13" t="s">
        <v>19</v>
      </c>
      <c r="K445" s="14" t="s">
        <v>20</v>
      </c>
      <c r="L445" s="17">
        <v>316.2</v>
      </c>
      <c r="M445" s="17">
        <v>60.5</v>
      </c>
      <c r="N445" s="23">
        <f t="shared" si="115"/>
        <v>19.100000000000001</v>
      </c>
    </row>
    <row r="446" spans="1:14" ht="56.25" outlineLevel="3">
      <c r="A446" s="22" t="str">
        <f t="shared" si="132"/>
        <v>Расходы на обеспечение функций органов местного самоуправления
-Прочая закупка товаров, работ и услуг</v>
      </c>
      <c r="B446" s="13" t="s">
        <v>143</v>
      </c>
      <c r="C446" s="14" t="s">
        <v>144</v>
      </c>
      <c r="D446" s="15" t="s">
        <v>145</v>
      </c>
      <c r="E446" s="16" t="str">
        <f t="shared" si="130"/>
        <v>01</v>
      </c>
      <c r="F446" s="16" t="str">
        <f t="shared" si="131"/>
        <v>03</v>
      </c>
      <c r="G446" s="14" t="s">
        <v>146</v>
      </c>
      <c r="H446" s="13" t="s">
        <v>41</v>
      </c>
      <c r="I446" s="14" t="s">
        <v>12</v>
      </c>
      <c r="J446" s="13" t="s">
        <v>21</v>
      </c>
      <c r="K446" s="14" t="s">
        <v>22</v>
      </c>
      <c r="L446" s="17">
        <v>579.9</v>
      </c>
      <c r="M446" s="17">
        <v>89.1</v>
      </c>
      <c r="N446" s="23">
        <f t="shared" si="115"/>
        <v>15.4</v>
      </c>
    </row>
    <row r="447" spans="1:14" ht="75" outlineLevel="3">
      <c r="A447" s="22" t="str">
        <f t="shared" si="132"/>
        <v>Депутаты (члены) представительного органа местного самоуправления
-Фонд оплаты труда государственных (муниципальных) органов</v>
      </c>
      <c r="B447" s="13" t="s">
        <v>143</v>
      </c>
      <c r="C447" s="14" t="s">
        <v>144</v>
      </c>
      <c r="D447" s="15" t="s">
        <v>145</v>
      </c>
      <c r="E447" s="16" t="str">
        <f t="shared" si="130"/>
        <v>01</v>
      </c>
      <c r="F447" s="16" t="str">
        <f t="shared" si="131"/>
        <v>03</v>
      </c>
      <c r="G447" s="14" t="s">
        <v>146</v>
      </c>
      <c r="H447" s="13" t="s">
        <v>147</v>
      </c>
      <c r="I447" s="14" t="s">
        <v>148</v>
      </c>
      <c r="J447" s="13" t="s">
        <v>13</v>
      </c>
      <c r="K447" s="14" t="s">
        <v>14</v>
      </c>
      <c r="L447" s="17">
        <v>2617.1999999999998</v>
      </c>
      <c r="M447" s="17">
        <v>354.6</v>
      </c>
      <c r="N447" s="23">
        <f t="shared" si="115"/>
        <v>13.5</v>
      </c>
    </row>
    <row r="448" spans="1:14" ht="93.75" outlineLevel="3">
      <c r="A448" s="22" t="str">
        <f t="shared" si="132"/>
        <v>Депутаты (члены) представительного органа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48" s="13" t="s">
        <v>143</v>
      </c>
      <c r="C448" s="14" t="s">
        <v>144</v>
      </c>
      <c r="D448" s="15" t="s">
        <v>145</v>
      </c>
      <c r="E448" s="16" t="str">
        <f t="shared" si="130"/>
        <v>01</v>
      </c>
      <c r="F448" s="16" t="str">
        <f t="shared" si="131"/>
        <v>03</v>
      </c>
      <c r="G448" s="14" t="s">
        <v>146</v>
      </c>
      <c r="H448" s="13" t="s">
        <v>147</v>
      </c>
      <c r="I448" s="14" t="s">
        <v>148</v>
      </c>
      <c r="J448" s="13" t="s">
        <v>17</v>
      </c>
      <c r="K448" s="14" t="s">
        <v>18</v>
      </c>
      <c r="L448" s="17">
        <v>790.4</v>
      </c>
      <c r="M448" s="17">
        <v>90.5</v>
      </c>
      <c r="N448" s="23">
        <f t="shared" si="115"/>
        <v>11.4</v>
      </c>
    </row>
    <row r="449" spans="1:14" ht="56.25" outlineLevel="2">
      <c r="A449" s="20" t="str">
        <f>G449</f>
        <v>Обеспечение деятельности финансовых, налоговых и таможенных органов и органов финансового (финансово-бюджетного) надзора</v>
      </c>
      <c r="B449" s="8" t="s">
        <v>143</v>
      </c>
      <c r="C449" s="9" t="s">
        <v>144</v>
      </c>
      <c r="D449" s="10" t="s">
        <v>9</v>
      </c>
      <c r="E449" s="11" t="str">
        <f t="shared" si="130"/>
        <v>01</v>
      </c>
      <c r="F449" s="11" t="str">
        <f t="shared" si="131"/>
        <v>06</v>
      </c>
      <c r="G449" s="9" t="s">
        <v>10</v>
      </c>
      <c r="H449" s="8"/>
      <c r="I449" s="9"/>
      <c r="J449" s="8"/>
      <c r="K449" s="9"/>
      <c r="L449" s="12">
        <v>2102.6</v>
      </c>
      <c r="M449" s="12">
        <v>478.5</v>
      </c>
      <c r="N449" s="21">
        <f t="shared" si="115"/>
        <v>22.8</v>
      </c>
    </row>
    <row r="450" spans="1:14" ht="75" outlineLevel="3">
      <c r="A450" s="22" t="str">
        <f t="shared" ref="A450:A453" si="133">CONCATENATE(I450,CHAR(10),"-",K450)</f>
        <v>Расходы на обеспечение функций органов местного самоуправления
-Фонд оплаты труда государственных (муниципальных) органов</v>
      </c>
      <c r="B450" s="13" t="s">
        <v>143</v>
      </c>
      <c r="C450" s="14" t="s">
        <v>144</v>
      </c>
      <c r="D450" s="15" t="s">
        <v>9</v>
      </c>
      <c r="E450" s="16" t="str">
        <f t="shared" si="130"/>
        <v>01</v>
      </c>
      <c r="F450" s="16" t="str">
        <f t="shared" si="131"/>
        <v>06</v>
      </c>
      <c r="G450" s="14" t="s">
        <v>10</v>
      </c>
      <c r="H450" s="13" t="s">
        <v>41</v>
      </c>
      <c r="I450" s="14" t="s">
        <v>12</v>
      </c>
      <c r="J450" s="13" t="s">
        <v>13</v>
      </c>
      <c r="K450" s="14" t="s">
        <v>14</v>
      </c>
      <c r="L450" s="17">
        <v>732.1</v>
      </c>
      <c r="M450" s="17">
        <v>186.1</v>
      </c>
      <c r="N450" s="23">
        <f t="shared" si="115"/>
        <v>25.4</v>
      </c>
    </row>
    <row r="451" spans="1:14" ht="93.75" outlineLevel="3">
      <c r="A451" s="22" t="str">
        <f t="shared" si="133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51" s="13" t="s">
        <v>143</v>
      </c>
      <c r="C451" s="14" t="s">
        <v>144</v>
      </c>
      <c r="D451" s="15" t="s">
        <v>9</v>
      </c>
      <c r="E451" s="16" t="str">
        <f t="shared" si="130"/>
        <v>01</v>
      </c>
      <c r="F451" s="16" t="str">
        <f t="shared" si="131"/>
        <v>06</v>
      </c>
      <c r="G451" s="14" t="s">
        <v>10</v>
      </c>
      <c r="H451" s="13" t="s">
        <v>41</v>
      </c>
      <c r="I451" s="14" t="s">
        <v>12</v>
      </c>
      <c r="J451" s="13" t="s">
        <v>17</v>
      </c>
      <c r="K451" s="14" t="s">
        <v>18</v>
      </c>
      <c r="L451" s="17">
        <v>221.1</v>
      </c>
      <c r="M451" s="17">
        <v>43.7</v>
      </c>
      <c r="N451" s="23">
        <f t="shared" si="115"/>
        <v>19.8</v>
      </c>
    </row>
    <row r="452" spans="1:14" ht="56.25" outlineLevel="3">
      <c r="A452" s="22" t="str">
        <f t="shared" si="133"/>
        <v>Руководитель контрольно-счетной палаты
-Фонд оплаты труда государственных (муниципальных) органов</v>
      </c>
      <c r="B452" s="13" t="s">
        <v>143</v>
      </c>
      <c r="C452" s="14" t="s">
        <v>144</v>
      </c>
      <c r="D452" s="15" t="s">
        <v>9</v>
      </c>
      <c r="E452" s="16" t="str">
        <f t="shared" si="130"/>
        <v>01</v>
      </c>
      <c r="F452" s="16" t="str">
        <f t="shared" si="131"/>
        <v>06</v>
      </c>
      <c r="G452" s="14" t="s">
        <v>10</v>
      </c>
      <c r="H452" s="13" t="s">
        <v>149</v>
      </c>
      <c r="I452" s="14" t="s">
        <v>150</v>
      </c>
      <c r="J452" s="13" t="s">
        <v>13</v>
      </c>
      <c r="K452" s="14" t="s">
        <v>14</v>
      </c>
      <c r="L452" s="17">
        <v>882.9</v>
      </c>
      <c r="M452" s="17">
        <v>198.9</v>
      </c>
      <c r="N452" s="23">
        <f t="shared" si="115"/>
        <v>22.5</v>
      </c>
    </row>
    <row r="453" spans="1:14" ht="75" outlineLevel="3">
      <c r="A453" s="22" t="str">
        <f t="shared" si="133"/>
        <v>Руководитель контрольно-счетной палаты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53" s="13" t="s">
        <v>143</v>
      </c>
      <c r="C453" s="14" t="s">
        <v>144</v>
      </c>
      <c r="D453" s="15" t="s">
        <v>9</v>
      </c>
      <c r="E453" s="16" t="str">
        <f t="shared" si="130"/>
        <v>01</v>
      </c>
      <c r="F453" s="16" t="str">
        <f t="shared" si="131"/>
        <v>06</v>
      </c>
      <c r="G453" s="14" t="s">
        <v>10</v>
      </c>
      <c r="H453" s="13" t="s">
        <v>149</v>
      </c>
      <c r="I453" s="14" t="s">
        <v>150</v>
      </c>
      <c r="J453" s="13" t="s">
        <v>17</v>
      </c>
      <c r="K453" s="14" t="s">
        <v>18</v>
      </c>
      <c r="L453" s="17">
        <v>266.60000000000002</v>
      </c>
      <c r="M453" s="17">
        <v>49.9</v>
      </c>
      <c r="N453" s="23">
        <f t="shared" si="115"/>
        <v>18.7</v>
      </c>
    </row>
    <row r="454" spans="1:14" ht="18.75" outlineLevel="2">
      <c r="A454" s="20" t="str">
        <f>G454</f>
        <v>Другие общегосударственные вопросы</v>
      </c>
      <c r="B454" s="8" t="s">
        <v>143</v>
      </c>
      <c r="C454" s="9" t="s">
        <v>144</v>
      </c>
      <c r="D454" s="10" t="s">
        <v>31</v>
      </c>
      <c r="E454" s="11" t="str">
        <f t="shared" si="130"/>
        <v>01</v>
      </c>
      <c r="F454" s="11" t="str">
        <f t="shared" si="131"/>
        <v>13</v>
      </c>
      <c r="G454" s="9" t="s">
        <v>32</v>
      </c>
      <c r="H454" s="8"/>
      <c r="I454" s="9"/>
      <c r="J454" s="8"/>
      <c r="K454" s="9"/>
      <c r="L454" s="12">
        <v>1239.8</v>
      </c>
      <c r="M454" s="12">
        <v>288.60000000000002</v>
      </c>
      <c r="N454" s="21">
        <f t="shared" si="115"/>
        <v>23.3</v>
      </c>
    </row>
    <row r="455" spans="1:14" ht="37.5" outlineLevel="3">
      <c r="A455" s="22" t="str">
        <f>CONCATENATE(I455,CHAR(10),"-",K455)</f>
        <v>Прочие выплаты по обязательствам городского округа
-Прочая закупка товаров, работ и услуг</v>
      </c>
      <c r="B455" s="13" t="s">
        <v>143</v>
      </c>
      <c r="C455" s="14" t="s">
        <v>144</v>
      </c>
      <c r="D455" s="15" t="s">
        <v>31</v>
      </c>
      <c r="E455" s="16" t="str">
        <f t="shared" si="130"/>
        <v>01</v>
      </c>
      <c r="F455" s="16" t="str">
        <f t="shared" si="131"/>
        <v>13</v>
      </c>
      <c r="G455" s="14" t="s">
        <v>32</v>
      </c>
      <c r="H455" s="13" t="s">
        <v>72</v>
      </c>
      <c r="I455" s="14" t="s">
        <v>73</v>
      </c>
      <c r="J455" s="13" t="s">
        <v>21</v>
      </c>
      <c r="K455" s="14" t="s">
        <v>22</v>
      </c>
      <c r="L455" s="17">
        <v>1239.8</v>
      </c>
      <c r="M455" s="17">
        <v>288.60000000000002</v>
      </c>
      <c r="N455" s="23">
        <f t="shared" si="115"/>
        <v>23.3</v>
      </c>
    </row>
    <row r="456" spans="1:14" ht="56.25">
      <c r="A456" s="20" t="str">
        <f>C456</f>
        <v>Управление жилищно-коммунального хозяйства и благоустройства администрации городского округа город Бор Нижегородской области</v>
      </c>
      <c r="B456" s="8" t="s">
        <v>151</v>
      </c>
      <c r="C456" s="9" t="s">
        <v>152</v>
      </c>
      <c r="D456" s="10"/>
      <c r="E456" s="11"/>
      <c r="F456" s="11"/>
      <c r="G456" s="9"/>
      <c r="H456" s="8"/>
      <c r="I456" s="9"/>
      <c r="J456" s="8"/>
      <c r="K456" s="9"/>
      <c r="L456" s="12">
        <v>333118.5</v>
      </c>
      <c r="M456" s="12">
        <v>48169.9</v>
      </c>
      <c r="N456" s="21">
        <f t="shared" si="115"/>
        <v>14.5</v>
      </c>
    </row>
    <row r="457" spans="1:14" ht="18.75" outlineLevel="1">
      <c r="A457" s="20" t="str">
        <f t="shared" ref="A457:A458" si="134">G457</f>
        <v>НАЦИОНАЛЬНАЯ ЭКОНОМИКА</v>
      </c>
      <c r="B457" s="8" t="s">
        <v>151</v>
      </c>
      <c r="C457" s="9" t="s">
        <v>152</v>
      </c>
      <c r="D457" s="10" t="s">
        <v>42</v>
      </c>
      <c r="E457" s="11" t="str">
        <f t="shared" ref="E457:E520" si="135">LEFT(D457,2)</f>
        <v>04</v>
      </c>
      <c r="F457" s="11" t="str">
        <f t="shared" ref="F457:F520" si="136">RIGHT(D457,2)</f>
        <v>00</v>
      </c>
      <c r="G457" s="9" t="s">
        <v>43</v>
      </c>
      <c r="H457" s="8"/>
      <c r="I457" s="9"/>
      <c r="J457" s="8"/>
      <c r="K457" s="9"/>
      <c r="L457" s="12">
        <v>97461.3</v>
      </c>
      <c r="M457" s="12">
        <v>8462.5</v>
      </c>
      <c r="N457" s="21">
        <f t="shared" si="115"/>
        <v>8.6999999999999993</v>
      </c>
    </row>
    <row r="458" spans="1:14" ht="18.75" outlineLevel="2">
      <c r="A458" s="20" t="str">
        <f t="shared" si="134"/>
        <v>Общеэкономические вопросы</v>
      </c>
      <c r="B458" s="8" t="s">
        <v>151</v>
      </c>
      <c r="C458" s="9" t="s">
        <v>152</v>
      </c>
      <c r="D458" s="10" t="s">
        <v>153</v>
      </c>
      <c r="E458" s="11" t="str">
        <f t="shared" si="135"/>
        <v>04</v>
      </c>
      <c r="F458" s="11" t="str">
        <f t="shared" si="136"/>
        <v>01</v>
      </c>
      <c r="G458" s="9" t="s">
        <v>154</v>
      </c>
      <c r="H458" s="8"/>
      <c r="I458" s="9"/>
      <c r="J458" s="8"/>
      <c r="K458" s="9"/>
      <c r="L458" s="12">
        <v>235.5</v>
      </c>
      <c r="M458" s="12">
        <v>0</v>
      </c>
      <c r="N458" s="21">
        <f t="shared" si="115"/>
        <v>0</v>
      </c>
    </row>
    <row r="459" spans="1:14" ht="56.25" outlineLevel="3">
      <c r="A459" s="22" t="str">
        <f>CONCATENATE(I459,CHAR(10),"-",K459)</f>
        <v>Реализация проекта по обеспечению несовершеннолетних временной трудовой занятостью
-Субсидии бюджетным учреждениям на иные цели</v>
      </c>
      <c r="B459" s="13" t="s">
        <v>151</v>
      </c>
      <c r="C459" s="14" t="s">
        <v>152</v>
      </c>
      <c r="D459" s="15" t="s">
        <v>153</v>
      </c>
      <c r="E459" s="16" t="str">
        <f t="shared" si="135"/>
        <v>04</v>
      </c>
      <c r="F459" s="16" t="str">
        <f t="shared" si="136"/>
        <v>01</v>
      </c>
      <c r="G459" s="14" t="s">
        <v>154</v>
      </c>
      <c r="H459" s="13" t="s">
        <v>155</v>
      </c>
      <c r="I459" s="14" t="s">
        <v>156</v>
      </c>
      <c r="J459" s="13" t="s">
        <v>157</v>
      </c>
      <c r="K459" s="14" t="s">
        <v>158</v>
      </c>
      <c r="L459" s="17">
        <v>235.5</v>
      </c>
      <c r="M459" s="17">
        <v>0</v>
      </c>
      <c r="N459" s="23">
        <f t="shared" si="115"/>
        <v>0</v>
      </c>
    </row>
    <row r="460" spans="1:14" ht="18.75" outlineLevel="2">
      <c r="A460" s="20" t="str">
        <f>G460</f>
        <v>Сельское хозяйство и рыболовство</v>
      </c>
      <c r="B460" s="8" t="s">
        <v>151</v>
      </c>
      <c r="C460" s="9" t="s">
        <v>152</v>
      </c>
      <c r="D460" s="10" t="s">
        <v>159</v>
      </c>
      <c r="E460" s="11" t="str">
        <f t="shared" si="135"/>
        <v>04</v>
      </c>
      <c r="F460" s="11" t="str">
        <f t="shared" si="136"/>
        <v>05</v>
      </c>
      <c r="G460" s="9" t="s">
        <v>160</v>
      </c>
      <c r="H460" s="8"/>
      <c r="I460" s="9"/>
      <c r="J460" s="8"/>
      <c r="K460" s="9"/>
      <c r="L460" s="12">
        <v>972.3</v>
      </c>
      <c r="M460" s="12">
        <v>0</v>
      </c>
      <c r="N460" s="21">
        <f t="shared" si="115"/>
        <v>0</v>
      </c>
    </row>
    <row r="461" spans="1:14" ht="206.25" outlineLevel="3">
      <c r="A461" s="22" t="str">
        <f>CONCATENATE(I461,CHAR(10),"-",K461)</f>
        <v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61" s="13" t="s">
        <v>151</v>
      </c>
      <c r="C461" s="14" t="s">
        <v>152</v>
      </c>
      <c r="D461" s="15" t="s">
        <v>159</v>
      </c>
      <c r="E461" s="16" t="str">
        <f t="shared" si="135"/>
        <v>04</v>
      </c>
      <c r="F461" s="16" t="str">
        <f t="shared" si="136"/>
        <v>05</v>
      </c>
      <c r="G461" s="14" t="s">
        <v>160</v>
      </c>
      <c r="H461" s="13" t="s">
        <v>161</v>
      </c>
      <c r="I461" s="18" t="s">
        <v>162</v>
      </c>
      <c r="J461" s="13" t="s">
        <v>163</v>
      </c>
      <c r="K461" s="14" t="s">
        <v>164</v>
      </c>
      <c r="L461" s="17">
        <v>972.3</v>
      </c>
      <c r="M461" s="17">
        <v>0</v>
      </c>
      <c r="N461" s="23">
        <f t="shared" ref="N461:N524" si="137">ROUND(M461/L461*100,1)</f>
        <v>0</v>
      </c>
    </row>
    <row r="462" spans="1:14" ht="18.75" outlineLevel="2">
      <c r="A462" s="20" t="str">
        <f>G462</f>
        <v>Дорожное хозяйство (дорожные фонды)</v>
      </c>
      <c r="B462" s="8" t="s">
        <v>151</v>
      </c>
      <c r="C462" s="9" t="s">
        <v>152</v>
      </c>
      <c r="D462" s="10" t="s">
        <v>82</v>
      </c>
      <c r="E462" s="11" t="str">
        <f t="shared" si="135"/>
        <v>04</v>
      </c>
      <c r="F462" s="11" t="str">
        <f t="shared" si="136"/>
        <v>09</v>
      </c>
      <c r="G462" s="9" t="s">
        <v>83</v>
      </c>
      <c r="H462" s="8"/>
      <c r="I462" s="9"/>
      <c r="J462" s="8"/>
      <c r="K462" s="9"/>
      <c r="L462" s="12">
        <v>96178.7</v>
      </c>
      <c r="M462" s="12">
        <v>8450</v>
      </c>
      <c r="N462" s="21">
        <f t="shared" si="137"/>
        <v>8.8000000000000007</v>
      </c>
    </row>
    <row r="463" spans="1:14" ht="112.5" outlineLevel="3">
      <c r="A463" s="22" t="str">
        <f t="shared" ref="A463:A472" si="138">CONCATENATE(I463,CHAR(10),"-",K463)</f>
        <v>Реализация мероприятий, направленных на содержание дорог общего пользования, тротуаров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63" s="13" t="s">
        <v>151</v>
      </c>
      <c r="C463" s="14" t="s">
        <v>152</v>
      </c>
      <c r="D463" s="15" t="s">
        <v>82</v>
      </c>
      <c r="E463" s="16" t="str">
        <f t="shared" si="135"/>
        <v>04</v>
      </c>
      <c r="F463" s="16" t="str">
        <f t="shared" si="136"/>
        <v>09</v>
      </c>
      <c r="G463" s="14" t="s">
        <v>83</v>
      </c>
      <c r="H463" s="13" t="s">
        <v>84</v>
      </c>
      <c r="I463" s="14" t="s">
        <v>85</v>
      </c>
      <c r="J463" s="13" t="s">
        <v>163</v>
      </c>
      <c r="K463" s="14" t="s">
        <v>164</v>
      </c>
      <c r="L463" s="17">
        <v>12932.3</v>
      </c>
      <c r="M463" s="17">
        <v>4050</v>
      </c>
      <c r="N463" s="23">
        <f t="shared" si="137"/>
        <v>31.3</v>
      </c>
    </row>
    <row r="464" spans="1:14" ht="56.25" outlineLevel="3">
      <c r="A464" s="22" t="str">
        <f t="shared" si="138"/>
        <v>Реализация мероприятий, направленных на содержание дорог общего пользования, тротуаров
-Субсидии бюджетным учреждениям на иные цели</v>
      </c>
      <c r="B464" s="13" t="s">
        <v>151</v>
      </c>
      <c r="C464" s="14" t="s">
        <v>152</v>
      </c>
      <c r="D464" s="15" t="s">
        <v>82</v>
      </c>
      <c r="E464" s="16" t="str">
        <f t="shared" si="135"/>
        <v>04</v>
      </c>
      <c r="F464" s="16" t="str">
        <f t="shared" si="136"/>
        <v>09</v>
      </c>
      <c r="G464" s="14" t="s">
        <v>83</v>
      </c>
      <c r="H464" s="13" t="s">
        <v>84</v>
      </c>
      <c r="I464" s="14" t="s">
        <v>85</v>
      </c>
      <c r="J464" s="13" t="s">
        <v>157</v>
      </c>
      <c r="K464" s="14" t="s">
        <v>158</v>
      </c>
      <c r="L464" s="17">
        <v>2980.9</v>
      </c>
      <c r="M464" s="17">
        <v>0</v>
      </c>
      <c r="N464" s="23">
        <f t="shared" si="137"/>
        <v>0</v>
      </c>
    </row>
    <row r="465" spans="1:14" ht="75" outlineLevel="3">
      <c r="A465" s="22" t="str">
        <f t="shared" si="138"/>
        <v>Реализация мероприятий, направленных на ремонт дорог общего пользования, тротуаров и дворовых территорий
-Субсидии бюджетным учреждениям на иные цели</v>
      </c>
      <c r="B465" s="13" t="s">
        <v>151</v>
      </c>
      <c r="C465" s="14" t="s">
        <v>152</v>
      </c>
      <c r="D465" s="15" t="s">
        <v>82</v>
      </c>
      <c r="E465" s="16" t="str">
        <f t="shared" si="135"/>
        <v>04</v>
      </c>
      <c r="F465" s="16" t="str">
        <f t="shared" si="136"/>
        <v>09</v>
      </c>
      <c r="G465" s="14" t="s">
        <v>83</v>
      </c>
      <c r="H465" s="13" t="s">
        <v>86</v>
      </c>
      <c r="I465" s="14" t="s">
        <v>87</v>
      </c>
      <c r="J465" s="13" t="s">
        <v>157</v>
      </c>
      <c r="K465" s="14" t="s">
        <v>158</v>
      </c>
      <c r="L465" s="17">
        <v>9673.2000000000007</v>
      </c>
      <c r="M465" s="17">
        <v>0</v>
      </c>
      <c r="N465" s="23">
        <f t="shared" si="137"/>
        <v>0</v>
      </c>
    </row>
    <row r="466" spans="1:14" ht="93.75" outlineLevel="3">
      <c r="A466" s="22" t="str">
        <f t="shared" si="138"/>
        <v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
-Субсидии бюджетным учреждениям на иные цели</v>
      </c>
      <c r="B466" s="13" t="s">
        <v>151</v>
      </c>
      <c r="C466" s="14" t="s">
        <v>152</v>
      </c>
      <c r="D466" s="15" t="s">
        <v>82</v>
      </c>
      <c r="E466" s="16" t="str">
        <f t="shared" si="135"/>
        <v>04</v>
      </c>
      <c r="F466" s="16" t="str">
        <f t="shared" si="136"/>
        <v>09</v>
      </c>
      <c r="G466" s="14" t="s">
        <v>83</v>
      </c>
      <c r="H466" s="13" t="s">
        <v>165</v>
      </c>
      <c r="I466" s="14" t="s">
        <v>166</v>
      </c>
      <c r="J466" s="13" t="s">
        <v>157</v>
      </c>
      <c r="K466" s="14" t="s">
        <v>158</v>
      </c>
      <c r="L466" s="17">
        <v>15247</v>
      </c>
      <c r="M466" s="17">
        <v>0</v>
      </c>
      <c r="N466" s="23">
        <f t="shared" si="137"/>
        <v>0</v>
      </c>
    </row>
    <row r="467" spans="1:14" ht="75" outlineLevel="3">
      <c r="A467" s="22" t="str">
        <f t="shared" si="138"/>
        <v>Мероприятия по ремонту дорог общего пользования, тротуаров и дворовых территорий в рамках реализации проектов по поддержке местных инициатив
-Субсидии бюджетным учреждениям на иные цели</v>
      </c>
      <c r="B467" s="13" t="s">
        <v>151</v>
      </c>
      <c r="C467" s="14" t="s">
        <v>152</v>
      </c>
      <c r="D467" s="15" t="s">
        <v>82</v>
      </c>
      <c r="E467" s="16" t="str">
        <f t="shared" si="135"/>
        <v>04</v>
      </c>
      <c r="F467" s="16" t="str">
        <f t="shared" si="136"/>
        <v>09</v>
      </c>
      <c r="G467" s="14" t="s">
        <v>83</v>
      </c>
      <c r="H467" s="13" t="s">
        <v>167</v>
      </c>
      <c r="I467" s="14" t="s">
        <v>168</v>
      </c>
      <c r="J467" s="13" t="s">
        <v>157</v>
      </c>
      <c r="K467" s="14" t="s">
        <v>158</v>
      </c>
      <c r="L467" s="17">
        <v>12067.1</v>
      </c>
      <c r="M467" s="17">
        <v>0</v>
      </c>
      <c r="N467" s="23">
        <f t="shared" si="137"/>
        <v>0</v>
      </c>
    </row>
    <row r="468" spans="1:14" ht="56.25" outlineLevel="3">
      <c r="A468" s="22" t="str">
        <f t="shared" si="138"/>
        <v>Капитальный ремонт и ремонт автомобильных дорог общего пользования местного значения
-Субсидии бюджетным учреждениям на иные цели</v>
      </c>
      <c r="B468" s="13" t="s">
        <v>151</v>
      </c>
      <c r="C468" s="14" t="s">
        <v>152</v>
      </c>
      <c r="D468" s="15" t="s">
        <v>82</v>
      </c>
      <c r="E468" s="16" t="str">
        <f t="shared" si="135"/>
        <v>04</v>
      </c>
      <c r="F468" s="16" t="str">
        <f t="shared" si="136"/>
        <v>09</v>
      </c>
      <c r="G468" s="14" t="s">
        <v>83</v>
      </c>
      <c r="H468" s="13" t="s">
        <v>169</v>
      </c>
      <c r="I468" s="14" t="s">
        <v>170</v>
      </c>
      <c r="J468" s="13" t="s">
        <v>157</v>
      </c>
      <c r="K468" s="14" t="s">
        <v>158</v>
      </c>
      <c r="L468" s="17">
        <v>1514.3</v>
      </c>
      <c r="M468" s="17">
        <v>0</v>
      </c>
      <c r="N468" s="23">
        <f t="shared" si="137"/>
        <v>0</v>
      </c>
    </row>
    <row r="469" spans="1:14" ht="75" outlineLevel="3">
      <c r="A469" s="22" t="str">
        <f t="shared" si="138"/>
        <v>Реализация мероприятий по ремонту дорог на территории городского округа г.Бор, основанных на инициативах граждан
-Субсидии бюджетным учреждениям на иные цели</v>
      </c>
      <c r="B469" s="13" t="s">
        <v>151</v>
      </c>
      <c r="C469" s="14" t="s">
        <v>152</v>
      </c>
      <c r="D469" s="15" t="s">
        <v>82</v>
      </c>
      <c r="E469" s="16" t="str">
        <f t="shared" si="135"/>
        <v>04</v>
      </c>
      <c r="F469" s="16" t="str">
        <f t="shared" si="136"/>
        <v>09</v>
      </c>
      <c r="G469" s="14" t="s">
        <v>83</v>
      </c>
      <c r="H469" s="13" t="s">
        <v>115</v>
      </c>
      <c r="I469" s="14" t="s">
        <v>116</v>
      </c>
      <c r="J469" s="13" t="s">
        <v>157</v>
      </c>
      <c r="K469" s="14" t="s">
        <v>158</v>
      </c>
      <c r="L469" s="17">
        <v>3294.5</v>
      </c>
      <c r="M469" s="17">
        <v>0</v>
      </c>
      <c r="N469" s="23">
        <f t="shared" si="137"/>
        <v>0</v>
      </c>
    </row>
    <row r="470" spans="1:14" ht="93.75" outlineLevel="3">
      <c r="A470" s="22" t="str">
        <f t="shared" si="138"/>
        <v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
-Субсидии бюджетным учреждениям на иные цели</v>
      </c>
      <c r="B470" s="13" t="s">
        <v>151</v>
      </c>
      <c r="C470" s="14" t="s">
        <v>152</v>
      </c>
      <c r="D470" s="15" t="s">
        <v>82</v>
      </c>
      <c r="E470" s="16" t="str">
        <f t="shared" si="135"/>
        <v>04</v>
      </c>
      <c r="F470" s="16" t="str">
        <f t="shared" si="136"/>
        <v>09</v>
      </c>
      <c r="G470" s="14" t="s">
        <v>83</v>
      </c>
      <c r="H470" s="13" t="s">
        <v>171</v>
      </c>
      <c r="I470" s="14" t="s">
        <v>172</v>
      </c>
      <c r="J470" s="13" t="s">
        <v>157</v>
      </c>
      <c r="K470" s="14" t="s">
        <v>158</v>
      </c>
      <c r="L470" s="17">
        <v>14801.1</v>
      </c>
      <c r="M470" s="17">
        <v>0</v>
      </c>
      <c r="N470" s="23">
        <f t="shared" si="137"/>
        <v>0</v>
      </c>
    </row>
    <row r="471" spans="1:14" ht="37.5" outlineLevel="3">
      <c r="A471" s="22" t="str">
        <f t="shared" si="138"/>
        <v>Мероприятия по безопасности дорожного движения
-Субсидии бюджетным учреждениям на иные цели</v>
      </c>
      <c r="B471" s="13" t="s">
        <v>151</v>
      </c>
      <c r="C471" s="14" t="s">
        <v>152</v>
      </c>
      <c r="D471" s="15" t="s">
        <v>82</v>
      </c>
      <c r="E471" s="16" t="str">
        <f t="shared" si="135"/>
        <v>04</v>
      </c>
      <c r="F471" s="16" t="str">
        <f t="shared" si="136"/>
        <v>09</v>
      </c>
      <c r="G471" s="14" t="s">
        <v>83</v>
      </c>
      <c r="H471" s="13" t="s">
        <v>88</v>
      </c>
      <c r="I471" s="14" t="s">
        <v>89</v>
      </c>
      <c r="J471" s="13" t="s">
        <v>157</v>
      </c>
      <c r="K471" s="14" t="s">
        <v>158</v>
      </c>
      <c r="L471" s="17">
        <v>847.5</v>
      </c>
      <c r="M471" s="17">
        <v>0</v>
      </c>
      <c r="N471" s="23">
        <f t="shared" si="137"/>
        <v>0</v>
      </c>
    </row>
    <row r="472" spans="1:14" ht="150" outlineLevel="3">
      <c r="A472" s="22" t="str">
        <f t="shared" si="138"/>
        <v>Расходы на обеспечение деятельности подведомственных учреждений, за счет средств муниципального дорожного фонда городского округа город Бор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72" s="13" t="s">
        <v>151</v>
      </c>
      <c r="C472" s="14" t="s">
        <v>152</v>
      </c>
      <c r="D472" s="15" t="s">
        <v>82</v>
      </c>
      <c r="E472" s="16" t="str">
        <f t="shared" si="135"/>
        <v>04</v>
      </c>
      <c r="F472" s="16" t="str">
        <f t="shared" si="136"/>
        <v>09</v>
      </c>
      <c r="G472" s="14" t="s">
        <v>83</v>
      </c>
      <c r="H472" s="13" t="s">
        <v>173</v>
      </c>
      <c r="I472" s="14" t="s">
        <v>174</v>
      </c>
      <c r="J472" s="13" t="s">
        <v>163</v>
      </c>
      <c r="K472" s="14" t="s">
        <v>164</v>
      </c>
      <c r="L472" s="17">
        <v>22820.799999999999</v>
      </c>
      <c r="M472" s="17">
        <v>4400</v>
      </c>
      <c r="N472" s="23">
        <f t="shared" si="137"/>
        <v>19.3</v>
      </c>
    </row>
    <row r="473" spans="1:14" ht="18.75" outlineLevel="2">
      <c r="A473" s="20" t="str">
        <f>G473</f>
        <v>Связь и информатика</v>
      </c>
      <c r="B473" s="8" t="s">
        <v>151</v>
      </c>
      <c r="C473" s="9" t="s">
        <v>152</v>
      </c>
      <c r="D473" s="10" t="s">
        <v>44</v>
      </c>
      <c r="E473" s="11" t="str">
        <f t="shared" si="135"/>
        <v>04</v>
      </c>
      <c r="F473" s="11" t="str">
        <f t="shared" si="136"/>
        <v>10</v>
      </c>
      <c r="G473" s="9" t="s">
        <v>45</v>
      </c>
      <c r="H473" s="8"/>
      <c r="I473" s="9"/>
      <c r="J473" s="8"/>
      <c r="K473" s="9"/>
      <c r="L473" s="12">
        <v>74.900000000000006</v>
      </c>
      <c r="M473" s="12">
        <v>12.5</v>
      </c>
      <c r="N473" s="21">
        <f t="shared" si="137"/>
        <v>16.7</v>
      </c>
    </row>
    <row r="474" spans="1:14" ht="75" outlineLevel="3">
      <c r="A474" s="22" t="str">
        <f>CONCATENATE(I474,CHAR(10),"-",K474)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474" s="13" t="s">
        <v>151</v>
      </c>
      <c r="C474" s="14" t="s">
        <v>152</v>
      </c>
      <c r="D474" s="15" t="s">
        <v>44</v>
      </c>
      <c r="E474" s="16" t="str">
        <f t="shared" si="135"/>
        <v>04</v>
      </c>
      <c r="F474" s="16" t="str">
        <f t="shared" si="136"/>
        <v>10</v>
      </c>
      <c r="G474" s="14" t="s">
        <v>45</v>
      </c>
      <c r="H474" s="13" t="s">
        <v>48</v>
      </c>
      <c r="I474" s="14" t="s">
        <v>49</v>
      </c>
      <c r="J474" s="13" t="s">
        <v>19</v>
      </c>
      <c r="K474" s="14" t="s">
        <v>20</v>
      </c>
      <c r="L474" s="17">
        <v>74.900000000000006</v>
      </c>
      <c r="M474" s="17">
        <v>12.5</v>
      </c>
      <c r="N474" s="23">
        <f t="shared" si="137"/>
        <v>16.7</v>
      </c>
    </row>
    <row r="475" spans="1:14" ht="18.75" outlineLevel="1">
      <c r="A475" s="20" t="str">
        <f t="shared" ref="A475:A476" si="139">G475</f>
        <v>ЖИЛИЩНО-КОММУНАЛЬНОЕ ХОЗЯЙСТВО</v>
      </c>
      <c r="B475" s="8" t="s">
        <v>151</v>
      </c>
      <c r="C475" s="9" t="s">
        <v>152</v>
      </c>
      <c r="D475" s="10" t="s">
        <v>90</v>
      </c>
      <c r="E475" s="11" t="str">
        <f t="shared" si="135"/>
        <v>05</v>
      </c>
      <c r="F475" s="11" t="str">
        <f t="shared" si="136"/>
        <v>00</v>
      </c>
      <c r="G475" s="9" t="s">
        <v>91</v>
      </c>
      <c r="H475" s="8"/>
      <c r="I475" s="9"/>
      <c r="J475" s="8"/>
      <c r="K475" s="9"/>
      <c r="L475" s="12">
        <v>235399.3</v>
      </c>
      <c r="M475" s="12">
        <v>39707.4</v>
      </c>
      <c r="N475" s="21">
        <f t="shared" si="137"/>
        <v>16.899999999999999</v>
      </c>
    </row>
    <row r="476" spans="1:14" ht="18.75" outlineLevel="2">
      <c r="A476" s="20" t="str">
        <f t="shared" si="139"/>
        <v>Жилищное хозяйство</v>
      </c>
      <c r="B476" s="8" t="s">
        <v>151</v>
      </c>
      <c r="C476" s="9" t="s">
        <v>152</v>
      </c>
      <c r="D476" s="10" t="s">
        <v>175</v>
      </c>
      <c r="E476" s="11" t="str">
        <f t="shared" si="135"/>
        <v>05</v>
      </c>
      <c r="F476" s="11" t="str">
        <f t="shared" si="136"/>
        <v>01</v>
      </c>
      <c r="G476" s="9" t="s">
        <v>176</v>
      </c>
      <c r="H476" s="8"/>
      <c r="I476" s="9"/>
      <c r="J476" s="8"/>
      <c r="K476" s="9"/>
      <c r="L476" s="12">
        <v>26265.599999999999</v>
      </c>
      <c r="M476" s="12">
        <v>4889.5</v>
      </c>
      <c r="N476" s="21">
        <f t="shared" si="137"/>
        <v>18.600000000000001</v>
      </c>
    </row>
    <row r="477" spans="1:14" ht="56.25" outlineLevel="3">
      <c r="A477" s="22" t="str">
        <f t="shared" ref="A477:A486" si="140">CONCATENATE(I477,CHAR(10),"-",K477)</f>
        <v>Капитальный ремонт и ремонт жилых помещений, находящихся в муниципальной собственности
-Прочая закупка товаров, работ и услуг</v>
      </c>
      <c r="B477" s="13" t="s">
        <v>151</v>
      </c>
      <c r="C477" s="14" t="s">
        <v>152</v>
      </c>
      <c r="D477" s="15" t="s">
        <v>175</v>
      </c>
      <c r="E477" s="16" t="str">
        <f t="shared" si="135"/>
        <v>05</v>
      </c>
      <c r="F477" s="16" t="str">
        <f t="shared" si="136"/>
        <v>01</v>
      </c>
      <c r="G477" s="14" t="s">
        <v>176</v>
      </c>
      <c r="H477" s="13" t="s">
        <v>177</v>
      </c>
      <c r="I477" s="14" t="s">
        <v>178</v>
      </c>
      <c r="J477" s="13" t="s">
        <v>21</v>
      </c>
      <c r="K477" s="14" t="s">
        <v>22</v>
      </c>
      <c r="L477" s="17">
        <v>1589.7</v>
      </c>
      <c r="M477" s="17">
        <v>132.19999999999999</v>
      </c>
      <c r="N477" s="23">
        <f t="shared" si="137"/>
        <v>8.3000000000000007</v>
      </c>
    </row>
    <row r="478" spans="1:14" ht="168.75" outlineLevel="3">
      <c r="A478" s="22" t="str">
        <f t="shared" si="140"/>
        <v>Субсидия на капитальный ремонт и (или)обследование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78" s="13" t="s">
        <v>151</v>
      </c>
      <c r="C478" s="14" t="s">
        <v>152</v>
      </c>
      <c r="D478" s="15" t="s">
        <v>175</v>
      </c>
      <c r="E478" s="16" t="str">
        <f t="shared" si="135"/>
        <v>05</v>
      </c>
      <c r="F478" s="16" t="str">
        <f t="shared" si="136"/>
        <v>01</v>
      </c>
      <c r="G478" s="14" t="s">
        <v>176</v>
      </c>
      <c r="H478" s="13" t="s">
        <v>179</v>
      </c>
      <c r="I478" s="14" t="s">
        <v>180</v>
      </c>
      <c r="J478" s="13" t="s">
        <v>181</v>
      </c>
      <c r="K478" s="14" t="s">
        <v>182</v>
      </c>
      <c r="L478" s="17">
        <v>141.30000000000001</v>
      </c>
      <c r="M478" s="17">
        <v>0</v>
      </c>
      <c r="N478" s="23">
        <f t="shared" si="137"/>
        <v>0</v>
      </c>
    </row>
    <row r="479" spans="1:14" ht="206.25" outlineLevel="3">
      <c r="A479" s="22" t="str">
        <f t="shared" si="140"/>
        <v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79" s="13" t="s">
        <v>151</v>
      </c>
      <c r="C479" s="14" t="s">
        <v>152</v>
      </c>
      <c r="D479" s="15" t="s">
        <v>175</v>
      </c>
      <c r="E479" s="16" t="str">
        <f t="shared" si="135"/>
        <v>05</v>
      </c>
      <c r="F479" s="16" t="str">
        <f t="shared" si="136"/>
        <v>01</v>
      </c>
      <c r="G479" s="14" t="s">
        <v>176</v>
      </c>
      <c r="H479" s="13" t="s">
        <v>183</v>
      </c>
      <c r="I479" s="18" t="s">
        <v>184</v>
      </c>
      <c r="J479" s="13" t="s">
        <v>181</v>
      </c>
      <c r="K479" s="14" t="s">
        <v>182</v>
      </c>
      <c r="L479" s="17">
        <v>35.299999999999997</v>
      </c>
      <c r="M479" s="17">
        <v>0</v>
      </c>
      <c r="N479" s="23">
        <f t="shared" si="137"/>
        <v>0</v>
      </c>
    </row>
    <row r="480" spans="1:14" ht="93.75" outlineLevel="3">
      <c r="A480" s="22" t="str">
        <f t="shared" si="140"/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
-Прочая закупка товаров, работ и услуг</v>
      </c>
      <c r="B480" s="13" t="s">
        <v>151</v>
      </c>
      <c r="C480" s="14" t="s">
        <v>152</v>
      </c>
      <c r="D480" s="15" t="s">
        <v>175</v>
      </c>
      <c r="E480" s="16" t="str">
        <f t="shared" si="135"/>
        <v>05</v>
      </c>
      <c r="F480" s="16" t="str">
        <f t="shared" si="136"/>
        <v>01</v>
      </c>
      <c r="G480" s="14" t="s">
        <v>176</v>
      </c>
      <c r="H480" s="13" t="s">
        <v>185</v>
      </c>
      <c r="I480" s="14" t="s">
        <v>186</v>
      </c>
      <c r="J480" s="13" t="s">
        <v>21</v>
      </c>
      <c r="K480" s="14" t="s">
        <v>22</v>
      </c>
      <c r="L480" s="17">
        <v>241</v>
      </c>
      <c r="M480" s="17">
        <v>9.1</v>
      </c>
      <c r="N480" s="23">
        <f t="shared" si="137"/>
        <v>3.8</v>
      </c>
    </row>
    <row r="481" spans="1:14" ht="150" outlineLevel="3">
      <c r="A481" s="22" t="str">
        <f t="shared" si="140"/>
        <v>Проведение капитального ремонта общего имущества в многоквартирных домах за счет средств государственной корпорации - Фонда содействия реформированию жилищно-коммунального хозяйства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1" s="13" t="s">
        <v>151</v>
      </c>
      <c r="C481" s="14" t="s">
        <v>152</v>
      </c>
      <c r="D481" s="15" t="s">
        <v>175</v>
      </c>
      <c r="E481" s="16" t="str">
        <f t="shared" si="135"/>
        <v>05</v>
      </c>
      <c r="F481" s="16" t="str">
        <f t="shared" si="136"/>
        <v>01</v>
      </c>
      <c r="G481" s="14" t="s">
        <v>176</v>
      </c>
      <c r="H481" s="13" t="s">
        <v>187</v>
      </c>
      <c r="I481" s="14" t="s">
        <v>188</v>
      </c>
      <c r="J481" s="13" t="s">
        <v>181</v>
      </c>
      <c r="K481" s="14" t="s">
        <v>182</v>
      </c>
      <c r="L481" s="17">
        <v>150.1</v>
      </c>
      <c r="M481" s="17">
        <v>0</v>
      </c>
      <c r="N481" s="23">
        <f t="shared" si="137"/>
        <v>0</v>
      </c>
    </row>
    <row r="482" spans="1:14" ht="75" outlineLevel="3">
      <c r="A482" s="22" t="str">
        <f t="shared" si="140"/>
        <v>Обеспечение мероприятий по капитальному ремонту многоквартирных домов, осуществляемых за счет средств бюджетов субъектов и местных бюджетов
-Прочая закупка товаров, работ и услуг</v>
      </c>
      <c r="B482" s="13" t="s">
        <v>151</v>
      </c>
      <c r="C482" s="14" t="s">
        <v>152</v>
      </c>
      <c r="D482" s="15" t="s">
        <v>175</v>
      </c>
      <c r="E482" s="16" t="str">
        <f t="shared" si="135"/>
        <v>05</v>
      </c>
      <c r="F482" s="16" t="str">
        <f t="shared" si="136"/>
        <v>01</v>
      </c>
      <c r="G482" s="14" t="s">
        <v>176</v>
      </c>
      <c r="H482" s="13" t="s">
        <v>189</v>
      </c>
      <c r="I482" s="14" t="s">
        <v>190</v>
      </c>
      <c r="J482" s="13" t="s">
        <v>21</v>
      </c>
      <c r="K482" s="14" t="s">
        <v>22</v>
      </c>
      <c r="L482" s="17">
        <v>6039.9</v>
      </c>
      <c r="M482" s="17">
        <v>1326.4</v>
      </c>
      <c r="N482" s="23">
        <f t="shared" si="137"/>
        <v>22</v>
      </c>
    </row>
    <row r="483" spans="1:14" ht="56.25" outlineLevel="3">
      <c r="A483" s="22" t="str">
        <f t="shared" si="140"/>
        <v>Мероприятия по сносу аварийных многоквартирных жилых домов, признанных таковыми после 01.01.2012г
-Субсидии бюджетным учреждениям на иные цели</v>
      </c>
      <c r="B483" s="13" t="s">
        <v>151</v>
      </c>
      <c r="C483" s="14" t="s">
        <v>152</v>
      </c>
      <c r="D483" s="15" t="s">
        <v>175</v>
      </c>
      <c r="E483" s="16" t="str">
        <f t="shared" si="135"/>
        <v>05</v>
      </c>
      <c r="F483" s="16" t="str">
        <f t="shared" si="136"/>
        <v>01</v>
      </c>
      <c r="G483" s="14" t="s">
        <v>176</v>
      </c>
      <c r="H483" s="13" t="s">
        <v>191</v>
      </c>
      <c r="I483" s="14" t="s">
        <v>192</v>
      </c>
      <c r="J483" s="13" t="s">
        <v>157</v>
      </c>
      <c r="K483" s="14" t="s">
        <v>158</v>
      </c>
      <c r="L483" s="17">
        <v>2839.3</v>
      </c>
      <c r="M483" s="17">
        <v>0</v>
      </c>
      <c r="N483" s="23">
        <f t="shared" si="137"/>
        <v>0</v>
      </c>
    </row>
    <row r="484" spans="1:14" ht="168.75" outlineLevel="3">
      <c r="A484" s="22" t="str">
        <f t="shared" si="140"/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4" s="13" t="s">
        <v>151</v>
      </c>
      <c r="C484" s="14" t="s">
        <v>152</v>
      </c>
      <c r="D484" s="15" t="s">
        <v>175</v>
      </c>
      <c r="E484" s="16" t="str">
        <f t="shared" si="135"/>
        <v>05</v>
      </c>
      <c r="F484" s="16" t="str">
        <f t="shared" si="136"/>
        <v>01</v>
      </c>
      <c r="G484" s="14" t="s">
        <v>176</v>
      </c>
      <c r="H484" s="13" t="s">
        <v>193</v>
      </c>
      <c r="I484" s="14" t="s">
        <v>194</v>
      </c>
      <c r="J484" s="13" t="s">
        <v>181</v>
      </c>
      <c r="K484" s="14" t="s">
        <v>182</v>
      </c>
      <c r="L484" s="17">
        <v>909.9</v>
      </c>
      <c r="M484" s="17">
        <v>336.3</v>
      </c>
      <c r="N484" s="23">
        <f t="shared" si="137"/>
        <v>37</v>
      </c>
    </row>
    <row r="485" spans="1:14" ht="150" outlineLevel="3">
      <c r="A485" s="22" t="str">
        <f t="shared" si="140"/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5" s="13" t="s">
        <v>151</v>
      </c>
      <c r="C485" s="14" t="s">
        <v>152</v>
      </c>
      <c r="D485" s="15" t="s">
        <v>175</v>
      </c>
      <c r="E485" s="16" t="str">
        <f t="shared" si="135"/>
        <v>05</v>
      </c>
      <c r="F485" s="16" t="str">
        <f t="shared" si="136"/>
        <v>01</v>
      </c>
      <c r="G485" s="14" t="s">
        <v>176</v>
      </c>
      <c r="H485" s="13" t="s">
        <v>195</v>
      </c>
      <c r="I485" s="14" t="s">
        <v>196</v>
      </c>
      <c r="J485" s="13" t="s">
        <v>181</v>
      </c>
      <c r="K485" s="14" t="s">
        <v>182</v>
      </c>
      <c r="L485" s="17">
        <v>10783.7</v>
      </c>
      <c r="M485" s="17">
        <v>2245.3000000000002</v>
      </c>
      <c r="N485" s="23">
        <f t="shared" si="137"/>
        <v>20.8</v>
      </c>
    </row>
    <row r="486" spans="1:14" ht="131.25" outlineLevel="3">
      <c r="A486" s="22" t="str">
        <f t="shared" si="140"/>
        <v>Субсидия на возмещение недополученных доходов, связанных с оказанием услуг населению по содержанию и ремонту лифтов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6" s="13" t="s">
        <v>151</v>
      </c>
      <c r="C486" s="14" t="s">
        <v>152</v>
      </c>
      <c r="D486" s="15" t="s">
        <v>175</v>
      </c>
      <c r="E486" s="16" t="str">
        <f t="shared" si="135"/>
        <v>05</v>
      </c>
      <c r="F486" s="16" t="str">
        <f t="shared" si="136"/>
        <v>01</v>
      </c>
      <c r="G486" s="14" t="s">
        <v>176</v>
      </c>
      <c r="H486" s="13" t="s">
        <v>197</v>
      </c>
      <c r="I486" s="14" t="s">
        <v>198</v>
      </c>
      <c r="J486" s="13" t="s">
        <v>181</v>
      </c>
      <c r="K486" s="14" t="s">
        <v>182</v>
      </c>
      <c r="L486" s="17">
        <v>3535.4</v>
      </c>
      <c r="M486" s="17">
        <v>840.2</v>
      </c>
      <c r="N486" s="23">
        <f t="shared" si="137"/>
        <v>23.8</v>
      </c>
    </row>
    <row r="487" spans="1:14" ht="18.75" outlineLevel="2">
      <c r="A487" s="20" t="str">
        <f>G487</f>
        <v>Коммунальное хозяйство</v>
      </c>
      <c r="B487" s="8" t="s">
        <v>151</v>
      </c>
      <c r="C487" s="9" t="s">
        <v>152</v>
      </c>
      <c r="D487" s="10" t="s">
        <v>199</v>
      </c>
      <c r="E487" s="11" t="str">
        <f t="shared" si="135"/>
        <v>05</v>
      </c>
      <c r="F487" s="11" t="str">
        <f t="shared" si="136"/>
        <v>02</v>
      </c>
      <c r="G487" s="9" t="s">
        <v>200</v>
      </c>
      <c r="H487" s="8"/>
      <c r="I487" s="9"/>
      <c r="J487" s="8"/>
      <c r="K487" s="9"/>
      <c r="L487" s="12">
        <v>46170.3</v>
      </c>
      <c r="M487" s="12">
        <v>9854.1</v>
      </c>
      <c r="N487" s="21">
        <f t="shared" si="137"/>
        <v>21.3</v>
      </c>
    </row>
    <row r="488" spans="1:14" ht="150" outlineLevel="3">
      <c r="A488" s="22" t="str">
        <f t="shared" ref="A488:A494" si="141">CONCATENATE(I488,CHAR(10),"-",K488)</f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8" s="13" t="s">
        <v>151</v>
      </c>
      <c r="C488" s="14" t="s">
        <v>152</v>
      </c>
      <c r="D488" s="15" t="s">
        <v>199</v>
      </c>
      <c r="E488" s="16" t="str">
        <f t="shared" si="135"/>
        <v>05</v>
      </c>
      <c r="F488" s="16" t="str">
        <f t="shared" si="136"/>
        <v>02</v>
      </c>
      <c r="G488" s="14" t="s">
        <v>200</v>
      </c>
      <c r="H488" s="13" t="s">
        <v>201</v>
      </c>
      <c r="I488" s="14" t="s">
        <v>202</v>
      </c>
      <c r="J488" s="13" t="s">
        <v>181</v>
      </c>
      <c r="K488" s="14" t="s">
        <v>182</v>
      </c>
      <c r="L488" s="17">
        <v>209.1</v>
      </c>
      <c r="M488" s="17">
        <v>146.30000000000001</v>
      </c>
      <c r="N488" s="23">
        <f t="shared" si="137"/>
        <v>70</v>
      </c>
    </row>
    <row r="489" spans="1:14" ht="112.5" outlineLevel="3">
      <c r="A489" s="22" t="str">
        <f t="shared" si="141"/>
        <v>Субсидия на возмещение недополученных доходов, связанных с оказанием услуг населению по вывозу ЖБО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9" s="13" t="s">
        <v>151</v>
      </c>
      <c r="C489" s="14" t="s">
        <v>152</v>
      </c>
      <c r="D489" s="15" t="s">
        <v>199</v>
      </c>
      <c r="E489" s="16" t="str">
        <f t="shared" si="135"/>
        <v>05</v>
      </c>
      <c r="F489" s="16" t="str">
        <f t="shared" si="136"/>
        <v>02</v>
      </c>
      <c r="G489" s="14" t="s">
        <v>200</v>
      </c>
      <c r="H489" s="13" t="s">
        <v>203</v>
      </c>
      <c r="I489" s="14" t="s">
        <v>204</v>
      </c>
      <c r="J489" s="13" t="s">
        <v>181</v>
      </c>
      <c r="K489" s="14" t="s">
        <v>182</v>
      </c>
      <c r="L489" s="17">
        <v>15255.9</v>
      </c>
      <c r="M489" s="17">
        <v>3645.4</v>
      </c>
      <c r="N489" s="23">
        <f t="shared" si="137"/>
        <v>23.9</v>
      </c>
    </row>
    <row r="490" spans="1:14" ht="112.5" outlineLevel="3">
      <c r="A490" s="22" t="str">
        <f t="shared" si="141"/>
        <v>Субсидии на финансовое обеспечение (возмещение) затрат на содержание муниципальных бань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90" s="13" t="s">
        <v>151</v>
      </c>
      <c r="C490" s="14" t="s">
        <v>152</v>
      </c>
      <c r="D490" s="15" t="s">
        <v>199</v>
      </c>
      <c r="E490" s="16" t="str">
        <f t="shared" si="135"/>
        <v>05</v>
      </c>
      <c r="F490" s="16" t="str">
        <f t="shared" si="136"/>
        <v>02</v>
      </c>
      <c r="G490" s="14" t="s">
        <v>200</v>
      </c>
      <c r="H490" s="13" t="s">
        <v>205</v>
      </c>
      <c r="I490" s="14" t="s">
        <v>206</v>
      </c>
      <c r="J490" s="13" t="s">
        <v>181</v>
      </c>
      <c r="K490" s="14" t="s">
        <v>182</v>
      </c>
      <c r="L490" s="17">
        <v>1773.4</v>
      </c>
      <c r="M490" s="17">
        <v>313.89999999999998</v>
      </c>
      <c r="N490" s="23">
        <f t="shared" si="137"/>
        <v>17.7</v>
      </c>
    </row>
    <row r="491" spans="1:14" ht="112.5" outlineLevel="3">
      <c r="A491" s="22" t="str">
        <f t="shared" si="141"/>
        <v>Субсидии на финансовое обеспечение (возмещение) затрат на содержание муниципальных бань
-Субсидии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491" s="13" t="s">
        <v>151</v>
      </c>
      <c r="C491" s="14" t="s">
        <v>152</v>
      </c>
      <c r="D491" s="15" t="s">
        <v>199</v>
      </c>
      <c r="E491" s="16" t="str">
        <f t="shared" si="135"/>
        <v>05</v>
      </c>
      <c r="F491" s="16" t="str">
        <f t="shared" si="136"/>
        <v>02</v>
      </c>
      <c r="G491" s="14" t="s">
        <v>200</v>
      </c>
      <c r="H491" s="13" t="s">
        <v>205</v>
      </c>
      <c r="I491" s="14" t="s">
        <v>206</v>
      </c>
      <c r="J491" s="13" t="s">
        <v>207</v>
      </c>
      <c r="K491" s="14" t="s">
        <v>208</v>
      </c>
      <c r="L491" s="17">
        <v>22424.6</v>
      </c>
      <c r="M491" s="17">
        <v>5565.4</v>
      </c>
      <c r="N491" s="23">
        <f t="shared" si="137"/>
        <v>24.8</v>
      </c>
    </row>
    <row r="492" spans="1:14" ht="75" outlineLevel="3">
      <c r="A492" s="22" t="str">
        <f t="shared" si="141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
-Прочая закупка товаров, работ и услуг</v>
      </c>
      <c r="B492" s="13" t="s">
        <v>151</v>
      </c>
      <c r="C492" s="14" t="s">
        <v>152</v>
      </c>
      <c r="D492" s="15" t="s">
        <v>199</v>
      </c>
      <c r="E492" s="16" t="str">
        <f t="shared" si="135"/>
        <v>05</v>
      </c>
      <c r="F492" s="16" t="str">
        <f t="shared" si="136"/>
        <v>02</v>
      </c>
      <c r="G492" s="14" t="s">
        <v>200</v>
      </c>
      <c r="H492" s="13" t="s">
        <v>209</v>
      </c>
      <c r="I492" s="14" t="s">
        <v>210</v>
      </c>
      <c r="J492" s="13" t="s">
        <v>21</v>
      </c>
      <c r="K492" s="14" t="s">
        <v>22</v>
      </c>
      <c r="L492" s="17">
        <v>930</v>
      </c>
      <c r="M492" s="17">
        <v>183</v>
      </c>
      <c r="N492" s="23">
        <f t="shared" si="137"/>
        <v>19.7</v>
      </c>
    </row>
    <row r="493" spans="1:14" ht="168.75" outlineLevel="3">
      <c r="A493" s="22" t="str">
        <f t="shared" si="141"/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93" s="13" t="s">
        <v>151</v>
      </c>
      <c r="C493" s="14" t="s">
        <v>152</v>
      </c>
      <c r="D493" s="15" t="s">
        <v>199</v>
      </c>
      <c r="E493" s="16" t="str">
        <f t="shared" si="135"/>
        <v>05</v>
      </c>
      <c r="F493" s="16" t="str">
        <f t="shared" si="136"/>
        <v>02</v>
      </c>
      <c r="G493" s="14" t="s">
        <v>200</v>
      </c>
      <c r="H493" s="13" t="s">
        <v>211</v>
      </c>
      <c r="I493" s="14" t="s">
        <v>212</v>
      </c>
      <c r="J493" s="13" t="s">
        <v>181</v>
      </c>
      <c r="K493" s="14" t="s">
        <v>182</v>
      </c>
      <c r="L493" s="17">
        <v>4581.7</v>
      </c>
      <c r="M493" s="17">
        <v>0</v>
      </c>
      <c r="N493" s="23">
        <f t="shared" si="137"/>
        <v>0</v>
      </c>
    </row>
    <row r="494" spans="1:14" ht="187.5" outlineLevel="3">
      <c r="A494" s="22" t="str">
        <f t="shared" si="141"/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94" s="13" t="s">
        <v>151</v>
      </c>
      <c r="C494" s="14" t="s">
        <v>152</v>
      </c>
      <c r="D494" s="15" t="s">
        <v>199</v>
      </c>
      <c r="E494" s="16" t="str">
        <f t="shared" si="135"/>
        <v>05</v>
      </c>
      <c r="F494" s="16" t="str">
        <f t="shared" si="136"/>
        <v>02</v>
      </c>
      <c r="G494" s="14" t="s">
        <v>200</v>
      </c>
      <c r="H494" s="13" t="s">
        <v>213</v>
      </c>
      <c r="I494" s="14" t="s">
        <v>214</v>
      </c>
      <c r="J494" s="13" t="s">
        <v>181</v>
      </c>
      <c r="K494" s="14" t="s">
        <v>182</v>
      </c>
      <c r="L494" s="17">
        <v>995.6</v>
      </c>
      <c r="M494" s="17">
        <v>0</v>
      </c>
      <c r="N494" s="23">
        <f t="shared" si="137"/>
        <v>0</v>
      </c>
    </row>
    <row r="495" spans="1:14" ht="18.75" outlineLevel="2">
      <c r="A495" s="20" t="str">
        <f>G495</f>
        <v>Благоустройство</v>
      </c>
      <c r="B495" s="8" t="s">
        <v>151</v>
      </c>
      <c r="C495" s="9" t="s">
        <v>152</v>
      </c>
      <c r="D495" s="10" t="s">
        <v>92</v>
      </c>
      <c r="E495" s="11" t="str">
        <f t="shared" si="135"/>
        <v>05</v>
      </c>
      <c r="F495" s="11" t="str">
        <f t="shared" si="136"/>
        <v>03</v>
      </c>
      <c r="G495" s="9" t="s">
        <v>93</v>
      </c>
      <c r="H495" s="8"/>
      <c r="I495" s="9"/>
      <c r="J495" s="8"/>
      <c r="K495" s="9"/>
      <c r="L495" s="12">
        <v>100643.1</v>
      </c>
      <c r="M495" s="12">
        <v>13043.1</v>
      </c>
      <c r="N495" s="21">
        <f t="shared" si="137"/>
        <v>13</v>
      </c>
    </row>
    <row r="496" spans="1:14" ht="112.5" outlineLevel="3">
      <c r="A496" s="22" t="str">
        <f t="shared" ref="A496:A507" si="142">CONCATENATE(I496,CHAR(10),"-",K496)</f>
        <v>Реализация мероприятий, направленных на уличное освещение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6" s="13" t="s">
        <v>151</v>
      </c>
      <c r="C496" s="14" t="s">
        <v>152</v>
      </c>
      <c r="D496" s="15" t="s">
        <v>92</v>
      </c>
      <c r="E496" s="16" t="str">
        <f t="shared" si="135"/>
        <v>05</v>
      </c>
      <c r="F496" s="16" t="str">
        <f t="shared" si="136"/>
        <v>03</v>
      </c>
      <c r="G496" s="14" t="s">
        <v>93</v>
      </c>
      <c r="H496" s="13" t="s">
        <v>94</v>
      </c>
      <c r="I496" s="14" t="s">
        <v>95</v>
      </c>
      <c r="J496" s="13" t="s">
        <v>163</v>
      </c>
      <c r="K496" s="14" t="s">
        <v>164</v>
      </c>
      <c r="L496" s="17">
        <v>27210.1</v>
      </c>
      <c r="M496" s="17">
        <v>12250</v>
      </c>
      <c r="N496" s="23">
        <f t="shared" si="137"/>
        <v>45</v>
      </c>
    </row>
    <row r="497" spans="1:14" ht="112.5" outlineLevel="3">
      <c r="A497" s="22" t="str">
        <f t="shared" si="142"/>
        <v>Реализация мероприятий, направленных на содержание и уборку территорий улиц, тротуаров, площадей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7" s="13" t="s">
        <v>151</v>
      </c>
      <c r="C497" s="14" t="s">
        <v>152</v>
      </c>
      <c r="D497" s="15" t="s">
        <v>92</v>
      </c>
      <c r="E497" s="16" t="str">
        <f t="shared" si="135"/>
        <v>05</v>
      </c>
      <c r="F497" s="16" t="str">
        <f t="shared" si="136"/>
        <v>03</v>
      </c>
      <c r="G497" s="14" t="s">
        <v>93</v>
      </c>
      <c r="H497" s="13" t="s">
        <v>96</v>
      </c>
      <c r="I497" s="14" t="s">
        <v>97</v>
      </c>
      <c r="J497" s="13" t="s">
        <v>163</v>
      </c>
      <c r="K497" s="14" t="s">
        <v>164</v>
      </c>
      <c r="L497" s="17">
        <v>4761.8999999999996</v>
      </c>
      <c r="M497" s="17">
        <v>435</v>
      </c>
      <c r="N497" s="23">
        <f t="shared" si="137"/>
        <v>9.1</v>
      </c>
    </row>
    <row r="498" spans="1:14" ht="56.25" outlineLevel="3">
      <c r="A498" s="22" t="str">
        <f t="shared" si="142"/>
        <v>Реализация мероприятий, направленных на содержание и уборку территорий улиц, тротуаров, площадей
-Субсидии бюджетным учреждениям на иные цели</v>
      </c>
      <c r="B498" s="13" t="s">
        <v>151</v>
      </c>
      <c r="C498" s="14" t="s">
        <v>152</v>
      </c>
      <c r="D498" s="15" t="s">
        <v>92</v>
      </c>
      <c r="E498" s="16" t="str">
        <f t="shared" si="135"/>
        <v>05</v>
      </c>
      <c r="F498" s="16" t="str">
        <f t="shared" si="136"/>
        <v>03</v>
      </c>
      <c r="G498" s="14" t="s">
        <v>93</v>
      </c>
      <c r="H498" s="13" t="s">
        <v>96</v>
      </c>
      <c r="I498" s="14" t="s">
        <v>97</v>
      </c>
      <c r="J498" s="13" t="s">
        <v>157</v>
      </c>
      <c r="K498" s="14" t="s">
        <v>158</v>
      </c>
      <c r="L498" s="17">
        <v>2383.1999999999998</v>
      </c>
      <c r="M498" s="17">
        <v>253.1</v>
      </c>
      <c r="N498" s="23">
        <f t="shared" si="137"/>
        <v>10.6</v>
      </c>
    </row>
    <row r="499" spans="1:14" ht="93.75" outlineLevel="3">
      <c r="A499" s="22" t="str">
        <f t="shared" si="142"/>
        <v>Реализация мероприятий, направленных на озеленение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9" s="13" t="s">
        <v>151</v>
      </c>
      <c r="C499" s="14" t="s">
        <v>152</v>
      </c>
      <c r="D499" s="15" t="s">
        <v>92</v>
      </c>
      <c r="E499" s="16" t="str">
        <f t="shared" si="135"/>
        <v>05</v>
      </c>
      <c r="F499" s="16" t="str">
        <f t="shared" si="136"/>
        <v>03</v>
      </c>
      <c r="G499" s="14" t="s">
        <v>93</v>
      </c>
      <c r="H499" s="13" t="s">
        <v>98</v>
      </c>
      <c r="I499" s="14" t="s">
        <v>99</v>
      </c>
      <c r="J499" s="13" t="s">
        <v>163</v>
      </c>
      <c r="K499" s="14" t="s">
        <v>164</v>
      </c>
      <c r="L499" s="17">
        <v>4763.6000000000004</v>
      </c>
      <c r="M499" s="17">
        <v>0</v>
      </c>
      <c r="N499" s="23">
        <f t="shared" si="137"/>
        <v>0</v>
      </c>
    </row>
    <row r="500" spans="1:14" ht="131.25" outlineLevel="3">
      <c r="A500" s="22" t="str">
        <f t="shared" si="142"/>
        <v>Реализация мероприятий, направленных на проведение капитального и текущего ремонта объектов благоустройства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0" s="13" t="s">
        <v>151</v>
      </c>
      <c r="C500" s="14" t="s">
        <v>152</v>
      </c>
      <c r="D500" s="15" t="s">
        <v>92</v>
      </c>
      <c r="E500" s="16" t="str">
        <f t="shared" si="135"/>
        <v>05</v>
      </c>
      <c r="F500" s="16" t="str">
        <f t="shared" si="136"/>
        <v>03</v>
      </c>
      <c r="G500" s="14" t="s">
        <v>93</v>
      </c>
      <c r="H500" s="13" t="s">
        <v>121</v>
      </c>
      <c r="I500" s="14" t="s">
        <v>122</v>
      </c>
      <c r="J500" s="13" t="s">
        <v>163</v>
      </c>
      <c r="K500" s="14" t="s">
        <v>164</v>
      </c>
      <c r="L500" s="17">
        <v>1897.7</v>
      </c>
      <c r="M500" s="17">
        <v>0</v>
      </c>
      <c r="N500" s="23">
        <f t="shared" si="137"/>
        <v>0</v>
      </c>
    </row>
    <row r="501" spans="1:14" ht="112.5" outlineLevel="3">
      <c r="A501" s="22" t="str">
        <f t="shared" si="142"/>
        <v>Реализация мероприятий, направленных на содержание кладбищ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1" s="13" t="s">
        <v>151</v>
      </c>
      <c r="C501" s="14" t="s">
        <v>152</v>
      </c>
      <c r="D501" s="15" t="s">
        <v>92</v>
      </c>
      <c r="E501" s="16" t="str">
        <f t="shared" si="135"/>
        <v>05</v>
      </c>
      <c r="F501" s="16" t="str">
        <f t="shared" si="136"/>
        <v>03</v>
      </c>
      <c r="G501" s="14" t="s">
        <v>93</v>
      </c>
      <c r="H501" s="13" t="s">
        <v>109</v>
      </c>
      <c r="I501" s="14" t="s">
        <v>110</v>
      </c>
      <c r="J501" s="13" t="s">
        <v>163</v>
      </c>
      <c r="K501" s="14" t="s">
        <v>164</v>
      </c>
      <c r="L501" s="17">
        <v>826.3</v>
      </c>
      <c r="M501" s="17">
        <v>0</v>
      </c>
      <c r="N501" s="23">
        <f t="shared" si="137"/>
        <v>0</v>
      </c>
    </row>
    <row r="502" spans="1:14" ht="112.5" outlineLevel="3">
      <c r="A502" s="22" t="str">
        <f t="shared" si="142"/>
        <v>Реализация мероприятий, направленных на прочие расходы по благоустройству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2" s="13" t="s">
        <v>151</v>
      </c>
      <c r="C502" s="14" t="s">
        <v>152</v>
      </c>
      <c r="D502" s="15" t="s">
        <v>92</v>
      </c>
      <c r="E502" s="16" t="str">
        <f t="shared" si="135"/>
        <v>05</v>
      </c>
      <c r="F502" s="16" t="str">
        <f t="shared" si="136"/>
        <v>03</v>
      </c>
      <c r="G502" s="14" t="s">
        <v>93</v>
      </c>
      <c r="H502" s="13" t="s">
        <v>100</v>
      </c>
      <c r="I502" s="14" t="s">
        <v>101</v>
      </c>
      <c r="J502" s="13" t="s">
        <v>163</v>
      </c>
      <c r="K502" s="14" t="s">
        <v>164</v>
      </c>
      <c r="L502" s="17">
        <v>5315.5</v>
      </c>
      <c r="M502" s="17">
        <v>105</v>
      </c>
      <c r="N502" s="23">
        <f t="shared" si="137"/>
        <v>2</v>
      </c>
    </row>
    <row r="503" spans="1:14" ht="112.5" outlineLevel="3">
      <c r="A503" s="22" t="str">
        <f t="shared" si="142"/>
        <v>Реализация мероприятий, направленных на регулирование численности безнадзорных животных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3" s="13" t="s">
        <v>151</v>
      </c>
      <c r="C503" s="14" t="s">
        <v>152</v>
      </c>
      <c r="D503" s="15" t="s">
        <v>92</v>
      </c>
      <c r="E503" s="16" t="str">
        <f t="shared" si="135"/>
        <v>05</v>
      </c>
      <c r="F503" s="16" t="str">
        <f t="shared" si="136"/>
        <v>03</v>
      </c>
      <c r="G503" s="14" t="s">
        <v>93</v>
      </c>
      <c r="H503" s="13" t="s">
        <v>215</v>
      </c>
      <c r="I503" s="14" t="s">
        <v>216</v>
      </c>
      <c r="J503" s="13" t="s">
        <v>163</v>
      </c>
      <c r="K503" s="14" t="s">
        <v>164</v>
      </c>
      <c r="L503" s="17">
        <v>26.6</v>
      </c>
      <c r="M503" s="17">
        <v>0</v>
      </c>
      <c r="N503" s="23">
        <f t="shared" si="137"/>
        <v>0</v>
      </c>
    </row>
    <row r="504" spans="1:14" ht="75" outlineLevel="3">
      <c r="A504" s="22" t="str">
        <f t="shared" si="142"/>
        <v>Реализация мероприятий, направленных на благоустройство в рамках реализации проектов по поддержке местных инициатив
-Субсидии бюджетным учреждениям на иные цели</v>
      </c>
      <c r="B504" s="13" t="s">
        <v>151</v>
      </c>
      <c r="C504" s="14" t="s">
        <v>152</v>
      </c>
      <c r="D504" s="15" t="s">
        <v>92</v>
      </c>
      <c r="E504" s="16" t="str">
        <f t="shared" si="135"/>
        <v>05</v>
      </c>
      <c r="F504" s="16" t="str">
        <f t="shared" si="136"/>
        <v>03</v>
      </c>
      <c r="G504" s="14" t="s">
        <v>93</v>
      </c>
      <c r="H504" s="13" t="s">
        <v>217</v>
      </c>
      <c r="I504" s="14" t="s">
        <v>218</v>
      </c>
      <c r="J504" s="13" t="s">
        <v>157</v>
      </c>
      <c r="K504" s="14" t="s">
        <v>158</v>
      </c>
      <c r="L504" s="17">
        <v>1161.2</v>
      </c>
      <c r="M504" s="17">
        <v>0</v>
      </c>
      <c r="N504" s="23">
        <f t="shared" si="137"/>
        <v>0</v>
      </c>
    </row>
    <row r="505" spans="1:14" ht="93.75" outlineLevel="3">
      <c r="A505" s="22" t="str">
        <f t="shared" si="142"/>
        <v>Содействие заключению энергосервисных договоров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5" s="13" t="s">
        <v>151</v>
      </c>
      <c r="C505" s="14" t="s">
        <v>152</v>
      </c>
      <c r="D505" s="15" t="s">
        <v>92</v>
      </c>
      <c r="E505" s="16" t="str">
        <f t="shared" si="135"/>
        <v>05</v>
      </c>
      <c r="F505" s="16" t="str">
        <f t="shared" si="136"/>
        <v>03</v>
      </c>
      <c r="G505" s="14" t="s">
        <v>93</v>
      </c>
      <c r="H505" s="13" t="s">
        <v>219</v>
      </c>
      <c r="I505" s="14" t="s">
        <v>220</v>
      </c>
      <c r="J505" s="13" t="s">
        <v>163</v>
      </c>
      <c r="K505" s="14" t="s">
        <v>164</v>
      </c>
      <c r="L505" s="17">
        <v>9706.7999999999993</v>
      </c>
      <c r="M505" s="17">
        <v>0</v>
      </c>
      <c r="N505" s="23">
        <f t="shared" si="137"/>
        <v>0</v>
      </c>
    </row>
    <row r="506" spans="1:14" ht="56.25" outlineLevel="3">
      <c r="A506" s="22" t="str">
        <f t="shared" si="142"/>
        <v>Мероприятия по благоустройству общественных пространств
-Субсидии бюджетным учреждениям на иные цели</v>
      </c>
      <c r="B506" s="13" t="s">
        <v>151</v>
      </c>
      <c r="C506" s="14" t="s">
        <v>152</v>
      </c>
      <c r="D506" s="15" t="s">
        <v>92</v>
      </c>
      <c r="E506" s="16" t="str">
        <f t="shared" si="135"/>
        <v>05</v>
      </c>
      <c r="F506" s="16" t="str">
        <f t="shared" si="136"/>
        <v>03</v>
      </c>
      <c r="G506" s="14" t="s">
        <v>93</v>
      </c>
      <c r="H506" s="13" t="s">
        <v>221</v>
      </c>
      <c r="I506" s="14" t="s">
        <v>222</v>
      </c>
      <c r="J506" s="13" t="s">
        <v>157</v>
      </c>
      <c r="K506" s="14" t="s">
        <v>158</v>
      </c>
      <c r="L506" s="17">
        <v>435</v>
      </c>
      <c r="M506" s="17">
        <v>0</v>
      </c>
      <c r="N506" s="23">
        <f t="shared" si="137"/>
        <v>0</v>
      </c>
    </row>
    <row r="507" spans="1:14" ht="75" outlineLevel="3">
      <c r="A507" s="22" t="str">
        <f t="shared" si="142"/>
        <v>Поддержка государственных программ субъектов Российской Федерации и муниципальных программ формирования современной городской среды
-Субсидии бюджетным учреждениям на иные цели</v>
      </c>
      <c r="B507" s="13" t="s">
        <v>151</v>
      </c>
      <c r="C507" s="14" t="s">
        <v>152</v>
      </c>
      <c r="D507" s="15" t="s">
        <v>92</v>
      </c>
      <c r="E507" s="16" t="str">
        <f t="shared" si="135"/>
        <v>05</v>
      </c>
      <c r="F507" s="16" t="str">
        <f t="shared" si="136"/>
        <v>03</v>
      </c>
      <c r="G507" s="14" t="s">
        <v>93</v>
      </c>
      <c r="H507" s="13" t="s">
        <v>223</v>
      </c>
      <c r="I507" s="14" t="s">
        <v>224</v>
      </c>
      <c r="J507" s="13" t="s">
        <v>157</v>
      </c>
      <c r="K507" s="14" t="s">
        <v>158</v>
      </c>
      <c r="L507" s="17">
        <v>42155.199999999997</v>
      </c>
      <c r="M507" s="17">
        <v>0</v>
      </c>
      <c r="N507" s="23">
        <f t="shared" si="137"/>
        <v>0</v>
      </c>
    </row>
    <row r="508" spans="1:14" ht="37.5" outlineLevel="2">
      <c r="A508" s="20" t="str">
        <f>G508</f>
        <v>Другие вопросы в области жилищно-коммунального хозяйства</v>
      </c>
      <c r="B508" s="8" t="s">
        <v>151</v>
      </c>
      <c r="C508" s="9" t="s">
        <v>152</v>
      </c>
      <c r="D508" s="10" t="s">
        <v>104</v>
      </c>
      <c r="E508" s="11" t="str">
        <f t="shared" si="135"/>
        <v>05</v>
      </c>
      <c r="F508" s="11" t="str">
        <f t="shared" si="136"/>
        <v>05</v>
      </c>
      <c r="G508" s="9" t="s">
        <v>105</v>
      </c>
      <c r="H508" s="8"/>
      <c r="I508" s="9"/>
      <c r="J508" s="8"/>
      <c r="K508" s="9"/>
      <c r="L508" s="12">
        <v>62320.3</v>
      </c>
      <c r="M508" s="12">
        <v>11920.6</v>
      </c>
      <c r="N508" s="21">
        <f t="shared" si="137"/>
        <v>19.100000000000001</v>
      </c>
    </row>
    <row r="509" spans="1:14" ht="75" outlineLevel="3">
      <c r="A509" s="22" t="str">
        <f t="shared" ref="A509:A521" si="143">CONCATENATE(I509,CHAR(10),"-",K509)</f>
        <v>Расходы на реализацию мероприятий, направленных на формирование доступной для инвалидов среды жизнедеятельности
-Субсидии бюджетным учреждениям на иные цели</v>
      </c>
      <c r="B509" s="13" t="s">
        <v>151</v>
      </c>
      <c r="C509" s="14" t="s">
        <v>152</v>
      </c>
      <c r="D509" s="15" t="s">
        <v>104</v>
      </c>
      <c r="E509" s="16" t="str">
        <f t="shared" si="135"/>
        <v>05</v>
      </c>
      <c r="F509" s="16" t="str">
        <f t="shared" si="136"/>
        <v>05</v>
      </c>
      <c r="G509" s="14" t="s">
        <v>105</v>
      </c>
      <c r="H509" s="13" t="s">
        <v>225</v>
      </c>
      <c r="I509" s="14" t="s">
        <v>226</v>
      </c>
      <c r="J509" s="13" t="s">
        <v>157</v>
      </c>
      <c r="K509" s="14" t="s">
        <v>158</v>
      </c>
      <c r="L509" s="17">
        <v>148.69999999999999</v>
      </c>
      <c r="M509" s="17">
        <v>0</v>
      </c>
      <c r="N509" s="23">
        <f t="shared" si="137"/>
        <v>0</v>
      </c>
    </row>
    <row r="510" spans="1:14" ht="112.5" outlineLevel="3">
      <c r="A510" s="22" t="str">
        <f t="shared" si="143"/>
        <v>Расходы на обеспечение деятельности подведомственных учреждений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10" s="13" t="s">
        <v>151</v>
      </c>
      <c r="C510" s="14" t="s">
        <v>152</v>
      </c>
      <c r="D510" s="15" t="s">
        <v>104</v>
      </c>
      <c r="E510" s="16" t="str">
        <f t="shared" si="135"/>
        <v>05</v>
      </c>
      <c r="F510" s="16" t="str">
        <f t="shared" si="136"/>
        <v>05</v>
      </c>
      <c r="G510" s="14" t="s">
        <v>105</v>
      </c>
      <c r="H510" s="13" t="s">
        <v>106</v>
      </c>
      <c r="I510" s="14" t="s">
        <v>34</v>
      </c>
      <c r="J510" s="13" t="s">
        <v>163</v>
      </c>
      <c r="K510" s="14" t="s">
        <v>164</v>
      </c>
      <c r="L510" s="17">
        <v>47805.3</v>
      </c>
      <c r="M510" s="17">
        <v>9100</v>
      </c>
      <c r="N510" s="23">
        <f t="shared" si="137"/>
        <v>19</v>
      </c>
    </row>
    <row r="511" spans="1:14" ht="75" outlineLevel="3">
      <c r="A511" s="22" t="str">
        <f t="shared" si="143"/>
        <v>Расходы на обеспечение функций органов местного самоуправления
-Фонд оплаты труда государственных (муниципальных) органов</v>
      </c>
      <c r="B511" s="13" t="s">
        <v>151</v>
      </c>
      <c r="C511" s="14" t="s">
        <v>152</v>
      </c>
      <c r="D511" s="15" t="s">
        <v>104</v>
      </c>
      <c r="E511" s="16" t="str">
        <f t="shared" si="135"/>
        <v>05</v>
      </c>
      <c r="F511" s="16" t="str">
        <f t="shared" si="136"/>
        <v>05</v>
      </c>
      <c r="G511" s="14" t="s">
        <v>105</v>
      </c>
      <c r="H511" s="13" t="s">
        <v>227</v>
      </c>
      <c r="I511" s="14" t="s">
        <v>12</v>
      </c>
      <c r="J511" s="13" t="s">
        <v>13</v>
      </c>
      <c r="K511" s="14" t="s">
        <v>14</v>
      </c>
      <c r="L511" s="17">
        <v>7970</v>
      </c>
      <c r="M511" s="17">
        <v>1708.5</v>
      </c>
      <c r="N511" s="23">
        <f t="shared" si="137"/>
        <v>21.4</v>
      </c>
    </row>
    <row r="512" spans="1:14" ht="93.75" outlineLevel="3">
      <c r="A512" s="22" t="str">
        <f t="shared" si="143"/>
        <v>Расходы на обеспечение функций органов местного самоуправления
-Иные выплаты персоналу государственных (муниципальных) органов, за исключением фонда оплаты труда</v>
      </c>
      <c r="B512" s="13" t="s">
        <v>151</v>
      </c>
      <c r="C512" s="14" t="s">
        <v>152</v>
      </c>
      <c r="D512" s="15" t="s">
        <v>104</v>
      </c>
      <c r="E512" s="16" t="str">
        <f t="shared" si="135"/>
        <v>05</v>
      </c>
      <c r="F512" s="16" t="str">
        <f t="shared" si="136"/>
        <v>05</v>
      </c>
      <c r="G512" s="14" t="s">
        <v>105</v>
      </c>
      <c r="H512" s="13" t="s">
        <v>227</v>
      </c>
      <c r="I512" s="14" t="s">
        <v>12</v>
      </c>
      <c r="J512" s="13" t="s">
        <v>15</v>
      </c>
      <c r="K512" s="14" t="s">
        <v>16</v>
      </c>
      <c r="L512" s="17">
        <v>2.2000000000000002</v>
      </c>
      <c r="M512" s="17">
        <v>0</v>
      </c>
      <c r="N512" s="23">
        <f t="shared" si="137"/>
        <v>0</v>
      </c>
    </row>
    <row r="513" spans="1:14" ht="93.75" outlineLevel="3">
      <c r="A513" s="22" t="str">
        <f t="shared" si="143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13" s="13" t="s">
        <v>151</v>
      </c>
      <c r="C513" s="14" t="s">
        <v>152</v>
      </c>
      <c r="D513" s="15" t="s">
        <v>104</v>
      </c>
      <c r="E513" s="16" t="str">
        <f t="shared" si="135"/>
        <v>05</v>
      </c>
      <c r="F513" s="16" t="str">
        <f t="shared" si="136"/>
        <v>05</v>
      </c>
      <c r="G513" s="14" t="s">
        <v>105</v>
      </c>
      <c r="H513" s="13" t="s">
        <v>227</v>
      </c>
      <c r="I513" s="14" t="s">
        <v>12</v>
      </c>
      <c r="J513" s="13" t="s">
        <v>17</v>
      </c>
      <c r="K513" s="14" t="s">
        <v>18</v>
      </c>
      <c r="L513" s="17">
        <v>2380</v>
      </c>
      <c r="M513" s="17">
        <v>379.8</v>
      </c>
      <c r="N513" s="23">
        <f t="shared" si="137"/>
        <v>16</v>
      </c>
    </row>
    <row r="514" spans="1:14" ht="75" outlineLevel="3">
      <c r="A514" s="22" t="str">
        <f t="shared" si="143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514" s="13" t="s">
        <v>151</v>
      </c>
      <c r="C514" s="14" t="s">
        <v>152</v>
      </c>
      <c r="D514" s="15" t="s">
        <v>104</v>
      </c>
      <c r="E514" s="16" t="str">
        <f t="shared" si="135"/>
        <v>05</v>
      </c>
      <c r="F514" s="16" t="str">
        <f t="shared" si="136"/>
        <v>05</v>
      </c>
      <c r="G514" s="14" t="s">
        <v>105</v>
      </c>
      <c r="H514" s="13" t="s">
        <v>227</v>
      </c>
      <c r="I514" s="14" t="s">
        <v>12</v>
      </c>
      <c r="J514" s="13" t="s">
        <v>19</v>
      </c>
      <c r="K514" s="14" t="s">
        <v>20</v>
      </c>
      <c r="L514" s="17">
        <v>322</v>
      </c>
      <c r="M514" s="17">
        <v>148.69999999999999</v>
      </c>
      <c r="N514" s="23">
        <f t="shared" si="137"/>
        <v>46.2</v>
      </c>
    </row>
    <row r="515" spans="1:14" ht="56.25" outlineLevel="3">
      <c r="A515" s="22" t="str">
        <f t="shared" si="143"/>
        <v>Расходы на обеспечение функций органов местного самоуправления
-Прочая закупка товаров, работ и услуг</v>
      </c>
      <c r="B515" s="13" t="s">
        <v>151</v>
      </c>
      <c r="C515" s="14" t="s">
        <v>152</v>
      </c>
      <c r="D515" s="15" t="s">
        <v>104</v>
      </c>
      <c r="E515" s="16" t="str">
        <f t="shared" si="135"/>
        <v>05</v>
      </c>
      <c r="F515" s="16" t="str">
        <f t="shared" si="136"/>
        <v>05</v>
      </c>
      <c r="G515" s="14" t="s">
        <v>105</v>
      </c>
      <c r="H515" s="13" t="s">
        <v>227</v>
      </c>
      <c r="I515" s="14" t="s">
        <v>12</v>
      </c>
      <c r="J515" s="13" t="s">
        <v>21</v>
      </c>
      <c r="K515" s="14" t="s">
        <v>22</v>
      </c>
      <c r="L515" s="17">
        <v>326.60000000000002</v>
      </c>
      <c r="M515" s="17">
        <v>49.6</v>
      </c>
      <c r="N515" s="23">
        <f t="shared" si="137"/>
        <v>15.2</v>
      </c>
    </row>
    <row r="516" spans="1:14" ht="112.5" outlineLevel="3">
      <c r="A516" s="22" t="str">
        <f t="shared" si="143"/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
-Фонд оплаты труда государственных (муниципальных) органов</v>
      </c>
      <c r="B516" s="13" t="s">
        <v>151</v>
      </c>
      <c r="C516" s="14" t="s">
        <v>152</v>
      </c>
      <c r="D516" s="15" t="s">
        <v>104</v>
      </c>
      <c r="E516" s="16" t="str">
        <f t="shared" si="135"/>
        <v>05</v>
      </c>
      <c r="F516" s="16" t="str">
        <f t="shared" si="136"/>
        <v>05</v>
      </c>
      <c r="G516" s="14" t="s">
        <v>105</v>
      </c>
      <c r="H516" s="13" t="s">
        <v>228</v>
      </c>
      <c r="I516" s="14" t="s">
        <v>229</v>
      </c>
      <c r="J516" s="13" t="s">
        <v>13</v>
      </c>
      <c r="K516" s="14" t="s">
        <v>14</v>
      </c>
      <c r="L516" s="17">
        <v>2320.3000000000002</v>
      </c>
      <c r="M516" s="17">
        <v>413.2</v>
      </c>
      <c r="N516" s="23">
        <f t="shared" si="137"/>
        <v>17.8</v>
      </c>
    </row>
    <row r="517" spans="1:14" ht="131.25" outlineLevel="3">
      <c r="A517" s="22" t="str">
        <f t="shared" si="143"/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17" s="13" t="s">
        <v>151</v>
      </c>
      <c r="C517" s="14" t="s">
        <v>152</v>
      </c>
      <c r="D517" s="15" t="s">
        <v>104</v>
      </c>
      <c r="E517" s="16" t="str">
        <f t="shared" si="135"/>
        <v>05</v>
      </c>
      <c r="F517" s="16" t="str">
        <f t="shared" si="136"/>
        <v>05</v>
      </c>
      <c r="G517" s="14" t="s">
        <v>105</v>
      </c>
      <c r="H517" s="13" t="s">
        <v>228</v>
      </c>
      <c r="I517" s="14" t="s">
        <v>229</v>
      </c>
      <c r="J517" s="13" t="s">
        <v>17</v>
      </c>
      <c r="K517" s="14" t="s">
        <v>18</v>
      </c>
      <c r="L517" s="17">
        <v>687</v>
      </c>
      <c r="M517" s="17">
        <v>98.3</v>
      </c>
      <c r="N517" s="23">
        <f t="shared" si="137"/>
        <v>14.3</v>
      </c>
    </row>
    <row r="518" spans="1:14" ht="112.5" outlineLevel="3">
      <c r="A518" s="22" t="str">
        <f t="shared" si="143"/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
-Закупка товаров, работ, услуг в сфере информационно-коммуникационных технологий</v>
      </c>
      <c r="B518" s="13" t="s">
        <v>151</v>
      </c>
      <c r="C518" s="14" t="s">
        <v>152</v>
      </c>
      <c r="D518" s="15" t="s">
        <v>104</v>
      </c>
      <c r="E518" s="16" t="str">
        <f t="shared" si="135"/>
        <v>05</v>
      </c>
      <c r="F518" s="16" t="str">
        <f t="shared" si="136"/>
        <v>05</v>
      </c>
      <c r="G518" s="14" t="s">
        <v>105</v>
      </c>
      <c r="H518" s="13" t="s">
        <v>228</v>
      </c>
      <c r="I518" s="14" t="s">
        <v>229</v>
      </c>
      <c r="J518" s="13" t="s">
        <v>19</v>
      </c>
      <c r="K518" s="14" t="s">
        <v>20</v>
      </c>
      <c r="L518" s="17">
        <v>8.4</v>
      </c>
      <c r="M518" s="17">
        <v>0</v>
      </c>
      <c r="N518" s="23">
        <f t="shared" si="137"/>
        <v>0</v>
      </c>
    </row>
    <row r="519" spans="1:14" ht="112.5" outlineLevel="3">
      <c r="A519" s="22" t="str">
        <f t="shared" si="143"/>
        <v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
-Прочая закупка товаров, работ и услуг</v>
      </c>
      <c r="B519" s="13" t="s">
        <v>151</v>
      </c>
      <c r="C519" s="14" t="s">
        <v>152</v>
      </c>
      <c r="D519" s="15" t="s">
        <v>104</v>
      </c>
      <c r="E519" s="16" t="str">
        <f t="shared" si="135"/>
        <v>05</v>
      </c>
      <c r="F519" s="16" t="str">
        <f t="shared" si="136"/>
        <v>05</v>
      </c>
      <c r="G519" s="14" t="s">
        <v>105</v>
      </c>
      <c r="H519" s="13" t="s">
        <v>230</v>
      </c>
      <c r="I519" s="14" t="s">
        <v>231</v>
      </c>
      <c r="J519" s="13" t="s">
        <v>21</v>
      </c>
      <c r="K519" s="14" t="s">
        <v>22</v>
      </c>
      <c r="L519" s="17">
        <v>23.6</v>
      </c>
      <c r="M519" s="17">
        <v>0</v>
      </c>
      <c r="N519" s="23">
        <f t="shared" si="137"/>
        <v>0</v>
      </c>
    </row>
    <row r="520" spans="1:14" ht="56.25" outlineLevel="3">
      <c r="A520" s="22" t="str">
        <f t="shared" si="143"/>
        <v>Оплата услуг расчетно кассового центра по сбору платежей за найм помещений
-Прочая закупка товаров, работ и услуг</v>
      </c>
      <c r="B520" s="13" t="s">
        <v>151</v>
      </c>
      <c r="C520" s="14" t="s">
        <v>152</v>
      </c>
      <c r="D520" s="15" t="s">
        <v>104</v>
      </c>
      <c r="E520" s="16" t="str">
        <f t="shared" si="135"/>
        <v>05</v>
      </c>
      <c r="F520" s="16" t="str">
        <f t="shared" si="136"/>
        <v>05</v>
      </c>
      <c r="G520" s="14" t="s">
        <v>105</v>
      </c>
      <c r="H520" s="13" t="s">
        <v>232</v>
      </c>
      <c r="I520" s="14" t="s">
        <v>233</v>
      </c>
      <c r="J520" s="13" t="s">
        <v>21</v>
      </c>
      <c r="K520" s="14" t="s">
        <v>22</v>
      </c>
      <c r="L520" s="17">
        <v>140.69999999999999</v>
      </c>
      <c r="M520" s="17">
        <v>22.6</v>
      </c>
      <c r="N520" s="23">
        <f t="shared" si="137"/>
        <v>16.100000000000001</v>
      </c>
    </row>
    <row r="521" spans="1:14" ht="37.5" outlineLevel="3">
      <c r="A521" s="22" t="str">
        <f t="shared" si="143"/>
        <v>Прочие выплаты по обязательствам городского округа
-Прочая закупка товаров, работ и услуг</v>
      </c>
      <c r="B521" s="13" t="s">
        <v>151</v>
      </c>
      <c r="C521" s="14" t="s">
        <v>152</v>
      </c>
      <c r="D521" s="15" t="s">
        <v>104</v>
      </c>
      <c r="E521" s="16" t="str">
        <f t="shared" ref="E521:E524" si="144">LEFT(D521,2)</f>
        <v>05</v>
      </c>
      <c r="F521" s="16" t="str">
        <f t="shared" ref="F521:F524" si="145">RIGHT(D521,2)</f>
        <v>05</v>
      </c>
      <c r="G521" s="14" t="s">
        <v>105</v>
      </c>
      <c r="H521" s="13" t="s">
        <v>72</v>
      </c>
      <c r="I521" s="14" t="s">
        <v>73</v>
      </c>
      <c r="J521" s="13" t="s">
        <v>21</v>
      </c>
      <c r="K521" s="14" t="s">
        <v>22</v>
      </c>
      <c r="L521" s="17">
        <v>185.5</v>
      </c>
      <c r="M521" s="17">
        <v>0</v>
      </c>
      <c r="N521" s="23">
        <f t="shared" si="137"/>
        <v>0</v>
      </c>
    </row>
    <row r="522" spans="1:14" ht="18.75" outlineLevel="1">
      <c r="A522" s="20" t="str">
        <f t="shared" ref="A522:A523" si="146">G522</f>
        <v>СОЦИАЛЬНАЯ ПОЛИТИКА</v>
      </c>
      <c r="B522" s="8" t="s">
        <v>151</v>
      </c>
      <c r="C522" s="9" t="s">
        <v>152</v>
      </c>
      <c r="D522" s="10" t="s">
        <v>50</v>
      </c>
      <c r="E522" s="11" t="str">
        <f t="shared" si="144"/>
        <v>10</v>
      </c>
      <c r="F522" s="11" t="str">
        <f t="shared" si="145"/>
        <v>00</v>
      </c>
      <c r="G522" s="9" t="s">
        <v>51</v>
      </c>
      <c r="H522" s="8"/>
      <c r="I522" s="9"/>
      <c r="J522" s="8"/>
      <c r="K522" s="9"/>
      <c r="L522" s="12">
        <v>257.8</v>
      </c>
      <c r="M522" s="12">
        <v>0</v>
      </c>
      <c r="N522" s="21">
        <f t="shared" si="137"/>
        <v>0</v>
      </c>
    </row>
    <row r="523" spans="1:14" ht="18.75" outlineLevel="2">
      <c r="A523" s="20" t="str">
        <f t="shared" si="146"/>
        <v>Охрана семьи и детства</v>
      </c>
      <c r="B523" s="8" t="s">
        <v>151</v>
      </c>
      <c r="C523" s="9" t="s">
        <v>152</v>
      </c>
      <c r="D523" s="10" t="s">
        <v>234</v>
      </c>
      <c r="E523" s="11" t="str">
        <f t="shared" si="144"/>
        <v>10</v>
      </c>
      <c r="F523" s="11" t="str">
        <f t="shared" si="145"/>
        <v>04</v>
      </c>
      <c r="G523" s="9" t="s">
        <v>235</v>
      </c>
      <c r="H523" s="8"/>
      <c r="I523" s="9"/>
      <c r="J523" s="8"/>
      <c r="K523" s="9"/>
      <c r="L523" s="12">
        <v>257.8</v>
      </c>
      <c r="M523" s="12">
        <v>0</v>
      </c>
      <c r="N523" s="21">
        <f t="shared" si="137"/>
        <v>0</v>
      </c>
    </row>
    <row r="524" spans="1:14" ht="206.25" outlineLevel="3">
      <c r="A524" s="22" t="str">
        <f>CONCATENATE(I524,CHAR(10),"-",K524)</f>
        <v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
-Приобретение товаров, работ, услуг в пользу граждан в целях их социального обеспечения</v>
      </c>
      <c r="B524" s="13" t="s">
        <v>151</v>
      </c>
      <c r="C524" s="14" t="s">
        <v>152</v>
      </c>
      <c r="D524" s="15" t="s">
        <v>234</v>
      </c>
      <c r="E524" s="16" t="str">
        <f t="shared" si="144"/>
        <v>10</v>
      </c>
      <c r="F524" s="16" t="str">
        <f t="shared" si="145"/>
        <v>04</v>
      </c>
      <c r="G524" s="14" t="s">
        <v>235</v>
      </c>
      <c r="H524" s="13" t="s">
        <v>236</v>
      </c>
      <c r="I524" s="18" t="s">
        <v>237</v>
      </c>
      <c r="J524" s="13" t="s">
        <v>238</v>
      </c>
      <c r="K524" s="14" t="s">
        <v>239</v>
      </c>
      <c r="L524" s="17">
        <v>257.8</v>
      </c>
      <c r="M524" s="17">
        <v>0</v>
      </c>
      <c r="N524" s="23">
        <f t="shared" si="137"/>
        <v>0</v>
      </c>
    </row>
    <row r="525" spans="1:14" ht="56.25">
      <c r="A525" s="20" t="str">
        <f>C525</f>
        <v>Управление культуры и туризма администрации городского округа город Бор Нижегородской области</v>
      </c>
      <c r="B525" s="8" t="s">
        <v>240</v>
      </c>
      <c r="C525" s="9" t="s">
        <v>241</v>
      </c>
      <c r="D525" s="10"/>
      <c r="E525" s="11"/>
      <c r="F525" s="11"/>
      <c r="G525" s="9"/>
      <c r="H525" s="8"/>
      <c r="I525" s="9"/>
      <c r="J525" s="8"/>
      <c r="K525" s="9"/>
      <c r="L525" s="12">
        <v>242630.1</v>
      </c>
      <c r="M525" s="12">
        <v>41717.1</v>
      </c>
      <c r="N525" s="21">
        <f t="shared" ref="N525:N587" si="147">ROUND(M525/L525*100,1)</f>
        <v>17.2</v>
      </c>
    </row>
    <row r="526" spans="1:14" ht="18.75" outlineLevel="1">
      <c r="A526" s="20" t="str">
        <f t="shared" ref="A526:A527" si="148">G526</f>
        <v>НАЦИОНАЛЬНАЯ ЭКОНОМИКА</v>
      </c>
      <c r="B526" s="8" t="s">
        <v>240</v>
      </c>
      <c r="C526" s="9" t="s">
        <v>241</v>
      </c>
      <c r="D526" s="10" t="s">
        <v>42</v>
      </c>
      <c r="E526" s="11" t="str">
        <f t="shared" ref="E526:E583" si="149">LEFT(D526,2)</f>
        <v>04</v>
      </c>
      <c r="F526" s="11" t="str">
        <f t="shared" ref="F526:F583" si="150">RIGHT(D526,2)</f>
        <v>00</v>
      </c>
      <c r="G526" s="9" t="s">
        <v>43</v>
      </c>
      <c r="H526" s="8"/>
      <c r="I526" s="9"/>
      <c r="J526" s="8"/>
      <c r="K526" s="9"/>
      <c r="L526" s="12">
        <v>40.299999999999997</v>
      </c>
      <c r="M526" s="12">
        <v>6.7</v>
      </c>
      <c r="N526" s="21">
        <f t="shared" si="147"/>
        <v>16.600000000000001</v>
      </c>
    </row>
    <row r="527" spans="1:14" ht="18.75" outlineLevel="2">
      <c r="A527" s="20" t="str">
        <f t="shared" si="148"/>
        <v>Связь и информатика</v>
      </c>
      <c r="B527" s="8" t="s">
        <v>240</v>
      </c>
      <c r="C527" s="9" t="s">
        <v>241</v>
      </c>
      <c r="D527" s="10" t="s">
        <v>44</v>
      </c>
      <c r="E527" s="11" t="str">
        <f t="shared" si="149"/>
        <v>04</v>
      </c>
      <c r="F527" s="11" t="str">
        <f t="shared" si="150"/>
        <v>10</v>
      </c>
      <c r="G527" s="9" t="s">
        <v>45</v>
      </c>
      <c r="H527" s="8"/>
      <c r="I527" s="9"/>
      <c r="J527" s="8"/>
      <c r="K527" s="9"/>
      <c r="L527" s="12">
        <v>40.299999999999997</v>
      </c>
      <c r="M527" s="12">
        <v>6.7</v>
      </c>
      <c r="N527" s="21">
        <f t="shared" si="147"/>
        <v>16.600000000000001</v>
      </c>
    </row>
    <row r="528" spans="1:14" ht="75" outlineLevel="3">
      <c r="A528" s="22" t="str">
        <f>CONCATENATE(I528,CHAR(10),"-",K528)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528" s="13" t="s">
        <v>240</v>
      </c>
      <c r="C528" s="14" t="s">
        <v>241</v>
      </c>
      <c r="D528" s="15" t="s">
        <v>44</v>
      </c>
      <c r="E528" s="16" t="str">
        <f t="shared" si="149"/>
        <v>04</v>
      </c>
      <c r="F528" s="16" t="str">
        <f t="shared" si="150"/>
        <v>10</v>
      </c>
      <c r="G528" s="14" t="s">
        <v>45</v>
      </c>
      <c r="H528" s="13" t="s">
        <v>48</v>
      </c>
      <c r="I528" s="14" t="s">
        <v>49</v>
      </c>
      <c r="J528" s="13" t="s">
        <v>19</v>
      </c>
      <c r="K528" s="14" t="s">
        <v>20</v>
      </c>
      <c r="L528" s="17">
        <v>40.299999999999997</v>
      </c>
      <c r="M528" s="17">
        <v>6.7</v>
      </c>
      <c r="N528" s="23">
        <f t="shared" si="147"/>
        <v>16.600000000000001</v>
      </c>
    </row>
    <row r="529" spans="1:14" ht="18.75" outlineLevel="1">
      <c r="A529" s="20" t="str">
        <f t="shared" ref="A529:A530" si="151">G529</f>
        <v>ОБРАЗОВАНИЕ</v>
      </c>
      <c r="B529" s="8" t="s">
        <v>240</v>
      </c>
      <c r="C529" s="9" t="s">
        <v>241</v>
      </c>
      <c r="D529" s="10" t="s">
        <v>242</v>
      </c>
      <c r="E529" s="11" t="str">
        <f t="shared" si="149"/>
        <v>07</v>
      </c>
      <c r="F529" s="11" t="str">
        <f t="shared" si="150"/>
        <v>00</v>
      </c>
      <c r="G529" s="9" t="s">
        <v>243</v>
      </c>
      <c r="H529" s="8"/>
      <c r="I529" s="9"/>
      <c r="J529" s="8"/>
      <c r="K529" s="9"/>
      <c r="L529" s="12">
        <v>58025</v>
      </c>
      <c r="M529" s="12">
        <v>12183.2</v>
      </c>
      <c r="N529" s="21">
        <f t="shared" si="147"/>
        <v>21</v>
      </c>
    </row>
    <row r="530" spans="1:14" ht="18.75" outlineLevel="2">
      <c r="A530" s="20" t="str">
        <f t="shared" si="151"/>
        <v>Дополнительное образование детей</v>
      </c>
      <c r="B530" s="8" t="s">
        <v>240</v>
      </c>
      <c r="C530" s="9" t="s">
        <v>241</v>
      </c>
      <c r="D530" s="10" t="s">
        <v>244</v>
      </c>
      <c r="E530" s="11" t="str">
        <f t="shared" si="149"/>
        <v>07</v>
      </c>
      <c r="F530" s="11" t="str">
        <f t="shared" si="150"/>
        <v>03</v>
      </c>
      <c r="G530" s="9" t="s">
        <v>245</v>
      </c>
      <c r="H530" s="8"/>
      <c r="I530" s="9"/>
      <c r="J530" s="8"/>
      <c r="K530" s="9"/>
      <c r="L530" s="12">
        <v>57918.6</v>
      </c>
      <c r="M530" s="12">
        <v>12181.3</v>
      </c>
      <c r="N530" s="21">
        <f t="shared" si="147"/>
        <v>21</v>
      </c>
    </row>
    <row r="531" spans="1:14" ht="112.5" outlineLevel="3">
      <c r="A531" s="22" t="str">
        <f t="shared" ref="A531:A533" si="152">CONCATENATE(I531,CHAR(10),"-",K531)</f>
        <v>Расходы на обеспечение деятельности муниципальных учреждений дополнительного образования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31" s="13" t="s">
        <v>240</v>
      </c>
      <c r="C531" s="14" t="s">
        <v>241</v>
      </c>
      <c r="D531" s="15" t="s">
        <v>244</v>
      </c>
      <c r="E531" s="16" t="str">
        <f t="shared" si="149"/>
        <v>07</v>
      </c>
      <c r="F531" s="16" t="str">
        <f t="shared" si="150"/>
        <v>03</v>
      </c>
      <c r="G531" s="14" t="s">
        <v>245</v>
      </c>
      <c r="H531" s="13" t="s">
        <v>246</v>
      </c>
      <c r="I531" s="14" t="s">
        <v>247</v>
      </c>
      <c r="J531" s="13" t="s">
        <v>248</v>
      </c>
      <c r="K531" s="14" t="s">
        <v>249</v>
      </c>
      <c r="L531" s="17">
        <v>27101.4</v>
      </c>
      <c r="M531" s="17">
        <v>4780.3</v>
      </c>
      <c r="N531" s="23">
        <f t="shared" si="147"/>
        <v>17.600000000000001</v>
      </c>
    </row>
    <row r="532" spans="1:14" ht="131.25" outlineLevel="3">
      <c r="A532" s="22" t="str">
        <f t="shared" si="152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32" s="13" t="s">
        <v>240</v>
      </c>
      <c r="C532" s="14" t="s">
        <v>241</v>
      </c>
      <c r="D532" s="15" t="s">
        <v>244</v>
      </c>
      <c r="E532" s="16" t="str">
        <f t="shared" si="149"/>
        <v>07</v>
      </c>
      <c r="F532" s="16" t="str">
        <f t="shared" si="150"/>
        <v>03</v>
      </c>
      <c r="G532" s="14" t="s">
        <v>245</v>
      </c>
      <c r="H532" s="13" t="s">
        <v>250</v>
      </c>
      <c r="I532" s="14" t="s">
        <v>251</v>
      </c>
      <c r="J532" s="13" t="s">
        <v>248</v>
      </c>
      <c r="K532" s="14" t="s">
        <v>249</v>
      </c>
      <c r="L532" s="17">
        <v>29604.5</v>
      </c>
      <c r="M532" s="17">
        <v>7401</v>
      </c>
      <c r="N532" s="23">
        <f t="shared" si="147"/>
        <v>25</v>
      </c>
    </row>
    <row r="533" spans="1:14" ht="56.25" outlineLevel="3">
      <c r="A533" s="22" t="str">
        <f t="shared" si="152"/>
        <v>Сохранение и развитие материально-технической базы учреждений дополнительного образования
-Субсидии автономным учреждениям на иные цели</v>
      </c>
      <c r="B533" s="13" t="s">
        <v>240</v>
      </c>
      <c r="C533" s="14" t="s">
        <v>241</v>
      </c>
      <c r="D533" s="15" t="s">
        <v>244</v>
      </c>
      <c r="E533" s="16" t="str">
        <f t="shared" si="149"/>
        <v>07</v>
      </c>
      <c r="F533" s="16" t="str">
        <f t="shared" si="150"/>
        <v>03</v>
      </c>
      <c r="G533" s="14" t="s">
        <v>245</v>
      </c>
      <c r="H533" s="13" t="s">
        <v>252</v>
      </c>
      <c r="I533" s="14" t="s">
        <v>253</v>
      </c>
      <c r="J533" s="13" t="s">
        <v>254</v>
      </c>
      <c r="K533" s="14" t="s">
        <v>255</v>
      </c>
      <c r="L533" s="17">
        <v>1212.7</v>
      </c>
      <c r="M533" s="17">
        <v>0</v>
      </c>
      <c r="N533" s="23">
        <f t="shared" si="147"/>
        <v>0</v>
      </c>
    </row>
    <row r="534" spans="1:14" ht="18.75" outlineLevel="2">
      <c r="A534" s="20" t="str">
        <f>G534</f>
        <v>Молодежная политика</v>
      </c>
      <c r="B534" s="8" t="s">
        <v>240</v>
      </c>
      <c r="C534" s="9" t="s">
        <v>241</v>
      </c>
      <c r="D534" s="10" t="s">
        <v>256</v>
      </c>
      <c r="E534" s="11" t="str">
        <f t="shared" si="149"/>
        <v>07</v>
      </c>
      <c r="F534" s="11" t="str">
        <f t="shared" si="150"/>
        <v>07</v>
      </c>
      <c r="G534" s="9" t="s">
        <v>257</v>
      </c>
      <c r="H534" s="8"/>
      <c r="I534" s="9"/>
      <c r="J534" s="8"/>
      <c r="K534" s="9"/>
      <c r="L534" s="12">
        <v>106.4</v>
      </c>
      <c r="M534" s="12">
        <v>1.9</v>
      </c>
      <c r="N534" s="21">
        <f t="shared" si="147"/>
        <v>1.8</v>
      </c>
    </row>
    <row r="535" spans="1:14" ht="56.25" outlineLevel="3">
      <c r="A535" s="22" t="str">
        <f>CONCATENATE(I535,CHAR(10),"-",K535)</f>
        <v>Расходы на реализацию мероприятий антинаркотической направленности
-Субсидии автономным учреждениям на иные цели</v>
      </c>
      <c r="B535" s="13" t="s">
        <v>240</v>
      </c>
      <c r="C535" s="14" t="s">
        <v>241</v>
      </c>
      <c r="D535" s="15" t="s">
        <v>256</v>
      </c>
      <c r="E535" s="16" t="str">
        <f t="shared" si="149"/>
        <v>07</v>
      </c>
      <c r="F535" s="16" t="str">
        <f t="shared" si="150"/>
        <v>07</v>
      </c>
      <c r="G535" s="14" t="s">
        <v>257</v>
      </c>
      <c r="H535" s="13" t="s">
        <v>258</v>
      </c>
      <c r="I535" s="14" t="s">
        <v>259</v>
      </c>
      <c r="J535" s="13" t="s">
        <v>254</v>
      </c>
      <c r="K535" s="14" t="s">
        <v>255</v>
      </c>
      <c r="L535" s="17">
        <v>106.4</v>
      </c>
      <c r="M535" s="17">
        <v>1.9</v>
      </c>
      <c r="N535" s="23">
        <f t="shared" si="147"/>
        <v>1.8</v>
      </c>
    </row>
    <row r="536" spans="1:14" ht="18.75" outlineLevel="1">
      <c r="A536" s="20" t="str">
        <f t="shared" ref="A536:A537" si="153">G536</f>
        <v>КУЛЬТУРА, КИНЕМАТОГРАФИЯ</v>
      </c>
      <c r="B536" s="8" t="s">
        <v>240</v>
      </c>
      <c r="C536" s="9" t="s">
        <v>241</v>
      </c>
      <c r="D536" s="10" t="s">
        <v>125</v>
      </c>
      <c r="E536" s="11" t="str">
        <f t="shared" si="149"/>
        <v>08</v>
      </c>
      <c r="F536" s="11" t="str">
        <f t="shared" si="150"/>
        <v>00</v>
      </c>
      <c r="G536" s="9" t="s">
        <v>126</v>
      </c>
      <c r="H536" s="8"/>
      <c r="I536" s="9"/>
      <c r="J536" s="8"/>
      <c r="K536" s="9"/>
      <c r="L536" s="12">
        <v>183961.8</v>
      </c>
      <c r="M536" s="12">
        <v>29527.200000000001</v>
      </c>
      <c r="N536" s="21">
        <f t="shared" si="147"/>
        <v>16.100000000000001</v>
      </c>
    </row>
    <row r="537" spans="1:14" ht="18.75" outlineLevel="2">
      <c r="A537" s="20" t="str">
        <f t="shared" si="153"/>
        <v>Культура</v>
      </c>
      <c r="B537" s="8" t="s">
        <v>240</v>
      </c>
      <c r="C537" s="9" t="s">
        <v>241</v>
      </c>
      <c r="D537" s="10" t="s">
        <v>260</v>
      </c>
      <c r="E537" s="11" t="str">
        <f t="shared" si="149"/>
        <v>08</v>
      </c>
      <c r="F537" s="11" t="str">
        <f t="shared" si="150"/>
        <v>01</v>
      </c>
      <c r="G537" s="9" t="s">
        <v>261</v>
      </c>
      <c r="H537" s="8"/>
      <c r="I537" s="9"/>
      <c r="J537" s="8"/>
      <c r="K537" s="9"/>
      <c r="L537" s="12">
        <v>147097.1</v>
      </c>
      <c r="M537" s="12">
        <v>22506</v>
      </c>
      <c r="N537" s="21">
        <f t="shared" si="147"/>
        <v>15.3</v>
      </c>
    </row>
    <row r="538" spans="1:14" ht="112.5" outlineLevel="3">
      <c r="A538" s="22" t="str">
        <f t="shared" ref="A538:A555" si="154">CONCATENATE(I538,CHAR(10),"-",K538)</f>
        <v>Расходы на обеспечение деятельности муниципальных библиотек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38" s="13" t="s">
        <v>240</v>
      </c>
      <c r="C538" s="14" t="s">
        <v>241</v>
      </c>
      <c r="D538" s="15" t="s">
        <v>260</v>
      </c>
      <c r="E538" s="16" t="str">
        <f t="shared" si="149"/>
        <v>08</v>
      </c>
      <c r="F538" s="16" t="str">
        <f t="shared" si="150"/>
        <v>01</v>
      </c>
      <c r="G538" s="14" t="s">
        <v>261</v>
      </c>
      <c r="H538" s="13" t="s">
        <v>262</v>
      </c>
      <c r="I538" s="14" t="s">
        <v>263</v>
      </c>
      <c r="J538" s="13" t="s">
        <v>248</v>
      </c>
      <c r="K538" s="14" t="s">
        <v>249</v>
      </c>
      <c r="L538" s="17">
        <v>21431.599999999999</v>
      </c>
      <c r="M538" s="17">
        <v>2436.5</v>
      </c>
      <c r="N538" s="23">
        <f t="shared" si="147"/>
        <v>11.4</v>
      </c>
    </row>
    <row r="539" spans="1:14" ht="131.25" outlineLevel="3">
      <c r="A539" s="22" t="str">
        <f t="shared" si="154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39" s="13" t="s">
        <v>240</v>
      </c>
      <c r="C539" s="14" t="s">
        <v>241</v>
      </c>
      <c r="D539" s="15" t="s">
        <v>260</v>
      </c>
      <c r="E539" s="16" t="str">
        <f t="shared" si="149"/>
        <v>08</v>
      </c>
      <c r="F539" s="16" t="str">
        <f t="shared" si="150"/>
        <v>01</v>
      </c>
      <c r="G539" s="14" t="s">
        <v>261</v>
      </c>
      <c r="H539" s="13" t="s">
        <v>264</v>
      </c>
      <c r="I539" s="14" t="s">
        <v>251</v>
      </c>
      <c r="J539" s="13" t="s">
        <v>248</v>
      </c>
      <c r="K539" s="14" t="s">
        <v>249</v>
      </c>
      <c r="L539" s="17">
        <v>18112.400000000001</v>
      </c>
      <c r="M539" s="17">
        <v>4530</v>
      </c>
      <c r="N539" s="23">
        <f t="shared" si="147"/>
        <v>25</v>
      </c>
    </row>
    <row r="540" spans="1:14" ht="112.5" outlineLevel="3">
      <c r="A540" s="22" t="str">
        <f t="shared" si="154"/>
        <v>Сохранение и развитие материально-технической базы муниципальных библиотек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0" s="13" t="s">
        <v>240</v>
      </c>
      <c r="C540" s="14" t="s">
        <v>241</v>
      </c>
      <c r="D540" s="15" t="s">
        <v>260</v>
      </c>
      <c r="E540" s="16" t="str">
        <f t="shared" si="149"/>
        <v>08</v>
      </c>
      <c r="F540" s="16" t="str">
        <f t="shared" si="150"/>
        <v>01</v>
      </c>
      <c r="G540" s="14" t="s">
        <v>261</v>
      </c>
      <c r="H540" s="13" t="s">
        <v>265</v>
      </c>
      <c r="I540" s="14" t="s">
        <v>266</v>
      </c>
      <c r="J540" s="13" t="s">
        <v>248</v>
      </c>
      <c r="K540" s="14" t="s">
        <v>249</v>
      </c>
      <c r="L540" s="17">
        <v>1000</v>
      </c>
      <c r="M540" s="17">
        <v>119.7</v>
      </c>
      <c r="N540" s="23">
        <f t="shared" si="147"/>
        <v>12</v>
      </c>
    </row>
    <row r="541" spans="1:14" ht="56.25" outlineLevel="3">
      <c r="A541" s="22" t="str">
        <f t="shared" si="154"/>
        <v>Сохранение и развитие материально-технической базы муниципальных библиотек
-Субсидии автономным учреждениям на иные цели</v>
      </c>
      <c r="B541" s="13" t="s">
        <v>240</v>
      </c>
      <c r="C541" s="14" t="s">
        <v>241</v>
      </c>
      <c r="D541" s="15" t="s">
        <v>260</v>
      </c>
      <c r="E541" s="16" t="str">
        <f t="shared" si="149"/>
        <v>08</v>
      </c>
      <c r="F541" s="16" t="str">
        <f t="shared" si="150"/>
        <v>01</v>
      </c>
      <c r="G541" s="14" t="s">
        <v>261</v>
      </c>
      <c r="H541" s="13" t="s">
        <v>265</v>
      </c>
      <c r="I541" s="14" t="s">
        <v>266</v>
      </c>
      <c r="J541" s="13" t="s">
        <v>254</v>
      </c>
      <c r="K541" s="14" t="s">
        <v>255</v>
      </c>
      <c r="L541" s="17">
        <v>4553</v>
      </c>
      <c r="M541" s="17">
        <v>0</v>
      </c>
      <c r="N541" s="23">
        <f t="shared" si="147"/>
        <v>0</v>
      </c>
    </row>
    <row r="542" spans="1:14" ht="112.5" outlineLevel="3">
      <c r="A542" s="22" t="str">
        <f t="shared" si="154"/>
        <v>Расходы на компьютеризацию муниципальных библиотек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2" s="13" t="s">
        <v>240</v>
      </c>
      <c r="C542" s="14" t="s">
        <v>241</v>
      </c>
      <c r="D542" s="15" t="s">
        <v>260</v>
      </c>
      <c r="E542" s="16" t="str">
        <f t="shared" si="149"/>
        <v>08</v>
      </c>
      <c r="F542" s="16" t="str">
        <f t="shared" si="150"/>
        <v>01</v>
      </c>
      <c r="G542" s="14" t="s">
        <v>261</v>
      </c>
      <c r="H542" s="13" t="s">
        <v>267</v>
      </c>
      <c r="I542" s="14" t="s">
        <v>268</v>
      </c>
      <c r="J542" s="13" t="s">
        <v>248</v>
      </c>
      <c r="K542" s="14" t="s">
        <v>249</v>
      </c>
      <c r="L542" s="17">
        <v>28</v>
      </c>
      <c r="M542" s="17">
        <v>0</v>
      </c>
      <c r="N542" s="23">
        <f t="shared" si="147"/>
        <v>0</v>
      </c>
    </row>
    <row r="543" spans="1:14" ht="93.75" outlineLevel="3">
      <c r="A543" s="22" t="str">
        <f t="shared" si="154"/>
        <v>Мероприятия в сфере культуры и искусства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3" s="13" t="s">
        <v>240</v>
      </c>
      <c r="C543" s="14" t="s">
        <v>241</v>
      </c>
      <c r="D543" s="15" t="s">
        <v>260</v>
      </c>
      <c r="E543" s="16" t="str">
        <f t="shared" si="149"/>
        <v>08</v>
      </c>
      <c r="F543" s="16" t="str">
        <f t="shared" si="150"/>
        <v>01</v>
      </c>
      <c r="G543" s="14" t="s">
        <v>261</v>
      </c>
      <c r="H543" s="13" t="s">
        <v>269</v>
      </c>
      <c r="I543" s="14" t="s">
        <v>270</v>
      </c>
      <c r="J543" s="13" t="s">
        <v>248</v>
      </c>
      <c r="K543" s="14" t="s">
        <v>249</v>
      </c>
      <c r="L543" s="17">
        <v>74.3</v>
      </c>
      <c r="M543" s="17">
        <v>5</v>
      </c>
      <c r="N543" s="23">
        <f t="shared" si="147"/>
        <v>6.7</v>
      </c>
    </row>
    <row r="544" spans="1:14" ht="112.5" outlineLevel="3">
      <c r="A544" s="22" t="str">
        <f t="shared" si="154"/>
        <v>Расходы на обеспечение деятельности муниципальных учреждений культуры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4" s="13" t="s">
        <v>240</v>
      </c>
      <c r="C544" s="14" t="s">
        <v>241</v>
      </c>
      <c r="D544" s="15" t="s">
        <v>260</v>
      </c>
      <c r="E544" s="16" t="str">
        <f t="shared" si="149"/>
        <v>08</v>
      </c>
      <c r="F544" s="16" t="str">
        <f t="shared" si="150"/>
        <v>01</v>
      </c>
      <c r="G544" s="14" t="s">
        <v>261</v>
      </c>
      <c r="H544" s="13" t="s">
        <v>271</v>
      </c>
      <c r="I544" s="14" t="s">
        <v>272</v>
      </c>
      <c r="J544" s="13" t="s">
        <v>248</v>
      </c>
      <c r="K544" s="14" t="s">
        <v>249</v>
      </c>
      <c r="L544" s="17">
        <v>42398.6</v>
      </c>
      <c r="M544" s="17">
        <v>7208</v>
      </c>
      <c r="N544" s="23">
        <f t="shared" si="147"/>
        <v>17</v>
      </c>
    </row>
    <row r="545" spans="1:14" ht="131.25" outlineLevel="3">
      <c r="A545" s="22" t="str">
        <f t="shared" si="154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5" s="13" t="s">
        <v>240</v>
      </c>
      <c r="C545" s="14" t="s">
        <v>241</v>
      </c>
      <c r="D545" s="15" t="s">
        <v>260</v>
      </c>
      <c r="E545" s="16" t="str">
        <f t="shared" si="149"/>
        <v>08</v>
      </c>
      <c r="F545" s="16" t="str">
        <f t="shared" si="150"/>
        <v>01</v>
      </c>
      <c r="G545" s="14" t="s">
        <v>261</v>
      </c>
      <c r="H545" s="13" t="s">
        <v>273</v>
      </c>
      <c r="I545" s="14" t="s">
        <v>251</v>
      </c>
      <c r="J545" s="13" t="s">
        <v>248</v>
      </c>
      <c r="K545" s="14" t="s">
        <v>249</v>
      </c>
      <c r="L545" s="17">
        <v>29408.400000000001</v>
      </c>
      <c r="M545" s="17">
        <v>7352</v>
      </c>
      <c r="N545" s="23">
        <f t="shared" si="147"/>
        <v>25</v>
      </c>
    </row>
    <row r="546" spans="1:14" ht="56.25" outlineLevel="3">
      <c r="A546" s="22" t="str">
        <f t="shared" si="154"/>
        <v>Сохранение и развитие материально-технической базы муниципальных учреждений культуры
-Субсидии автономным учреждениям на иные цели</v>
      </c>
      <c r="B546" s="13" t="s">
        <v>240</v>
      </c>
      <c r="C546" s="14" t="s">
        <v>241</v>
      </c>
      <c r="D546" s="15" t="s">
        <v>260</v>
      </c>
      <c r="E546" s="16" t="str">
        <f t="shared" si="149"/>
        <v>08</v>
      </c>
      <c r="F546" s="16" t="str">
        <f t="shared" si="150"/>
        <v>01</v>
      </c>
      <c r="G546" s="14" t="s">
        <v>261</v>
      </c>
      <c r="H546" s="13" t="s">
        <v>274</v>
      </c>
      <c r="I546" s="14" t="s">
        <v>275</v>
      </c>
      <c r="J546" s="13" t="s">
        <v>254</v>
      </c>
      <c r="K546" s="14" t="s">
        <v>255</v>
      </c>
      <c r="L546" s="17">
        <v>21516.1</v>
      </c>
      <c r="M546" s="17">
        <v>0</v>
      </c>
      <c r="N546" s="23">
        <f t="shared" si="147"/>
        <v>0</v>
      </c>
    </row>
    <row r="547" spans="1:14" ht="93.75" outlineLevel="3">
      <c r="A547" s="22" t="str">
        <f t="shared" si="154"/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
-Субсидии автономным учреждениям на иные цели</v>
      </c>
      <c r="B547" s="13" t="s">
        <v>240</v>
      </c>
      <c r="C547" s="14" t="s">
        <v>241</v>
      </c>
      <c r="D547" s="15" t="s">
        <v>260</v>
      </c>
      <c r="E547" s="16" t="str">
        <f t="shared" si="149"/>
        <v>08</v>
      </c>
      <c r="F547" s="16" t="str">
        <f t="shared" si="150"/>
        <v>01</v>
      </c>
      <c r="G547" s="14" t="s">
        <v>261</v>
      </c>
      <c r="H547" s="13" t="s">
        <v>276</v>
      </c>
      <c r="I547" s="14" t="s">
        <v>277</v>
      </c>
      <c r="J547" s="13" t="s">
        <v>254</v>
      </c>
      <c r="K547" s="14" t="s">
        <v>255</v>
      </c>
      <c r="L547" s="17">
        <v>1129.0999999999999</v>
      </c>
      <c r="M547" s="17">
        <v>0</v>
      </c>
      <c r="N547" s="23">
        <f t="shared" si="147"/>
        <v>0</v>
      </c>
    </row>
    <row r="548" spans="1:14" ht="93.75" outlineLevel="3">
      <c r="A548" s="22" t="str">
        <f t="shared" si="154"/>
        <v>Мероприятия в сфере культуры и искусства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8" s="13" t="s">
        <v>240</v>
      </c>
      <c r="C548" s="14" t="s">
        <v>241</v>
      </c>
      <c r="D548" s="15" t="s">
        <v>260</v>
      </c>
      <c r="E548" s="16" t="str">
        <f t="shared" si="149"/>
        <v>08</v>
      </c>
      <c r="F548" s="16" t="str">
        <f t="shared" si="150"/>
        <v>01</v>
      </c>
      <c r="G548" s="14" t="s">
        <v>261</v>
      </c>
      <c r="H548" s="13" t="s">
        <v>278</v>
      </c>
      <c r="I548" s="14" t="s">
        <v>270</v>
      </c>
      <c r="J548" s="13" t="s">
        <v>248</v>
      </c>
      <c r="K548" s="14" t="s">
        <v>249</v>
      </c>
      <c r="L548" s="17">
        <v>3536.9</v>
      </c>
      <c r="M548" s="17">
        <v>101.4</v>
      </c>
      <c r="N548" s="23">
        <f t="shared" si="147"/>
        <v>2.9</v>
      </c>
    </row>
    <row r="549" spans="1:14" ht="93.75" outlineLevel="3">
      <c r="A549" s="22" t="str">
        <f t="shared" si="154"/>
        <v>Расходы на поддержку отрасли культуры (мероприятия, направленные на государственную поддержку лучших работников сельских учреждений культуры и лучших сельских учреждений культуры)
-Субсидии автономным учреждениям на иные цели</v>
      </c>
      <c r="B549" s="13" t="s">
        <v>240</v>
      </c>
      <c r="C549" s="14" t="s">
        <v>241</v>
      </c>
      <c r="D549" s="15" t="s">
        <v>260</v>
      </c>
      <c r="E549" s="16" t="str">
        <f t="shared" si="149"/>
        <v>08</v>
      </c>
      <c r="F549" s="16" t="str">
        <f t="shared" si="150"/>
        <v>01</v>
      </c>
      <c r="G549" s="14" t="s">
        <v>261</v>
      </c>
      <c r="H549" s="13" t="s">
        <v>279</v>
      </c>
      <c r="I549" s="14" t="s">
        <v>280</v>
      </c>
      <c r="J549" s="13" t="s">
        <v>254</v>
      </c>
      <c r="K549" s="14" t="s">
        <v>255</v>
      </c>
      <c r="L549" s="17">
        <v>143.9</v>
      </c>
      <c r="M549" s="17">
        <v>0</v>
      </c>
      <c r="N549" s="23">
        <f t="shared" si="147"/>
        <v>0</v>
      </c>
    </row>
    <row r="550" spans="1:14" ht="112.5" outlineLevel="3">
      <c r="A550" s="22" t="str">
        <f t="shared" si="154"/>
        <v>Расходы на обеспечение деятельности муниципальных музеев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0" s="13" t="s">
        <v>240</v>
      </c>
      <c r="C550" s="14" t="s">
        <v>241</v>
      </c>
      <c r="D550" s="15" t="s">
        <v>260</v>
      </c>
      <c r="E550" s="16" t="str">
        <f t="shared" si="149"/>
        <v>08</v>
      </c>
      <c r="F550" s="16" t="str">
        <f t="shared" si="150"/>
        <v>01</v>
      </c>
      <c r="G550" s="14" t="s">
        <v>261</v>
      </c>
      <c r="H550" s="13" t="s">
        <v>281</v>
      </c>
      <c r="I550" s="14" t="s">
        <v>282</v>
      </c>
      <c r="J550" s="13" t="s">
        <v>248</v>
      </c>
      <c r="K550" s="14" t="s">
        <v>249</v>
      </c>
      <c r="L550" s="17">
        <v>1889.4</v>
      </c>
      <c r="M550" s="17">
        <v>287.89999999999998</v>
      </c>
      <c r="N550" s="23">
        <f t="shared" si="147"/>
        <v>15.2</v>
      </c>
    </row>
    <row r="551" spans="1:14" ht="131.25" outlineLevel="3">
      <c r="A551" s="22" t="str">
        <f t="shared" si="154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1" s="13" t="s">
        <v>240</v>
      </c>
      <c r="C551" s="14" t="s">
        <v>241</v>
      </c>
      <c r="D551" s="15" t="s">
        <v>260</v>
      </c>
      <c r="E551" s="16" t="str">
        <f t="shared" si="149"/>
        <v>08</v>
      </c>
      <c r="F551" s="16" t="str">
        <f t="shared" si="150"/>
        <v>01</v>
      </c>
      <c r="G551" s="14" t="s">
        <v>261</v>
      </c>
      <c r="H551" s="13" t="s">
        <v>283</v>
      </c>
      <c r="I551" s="14" t="s">
        <v>251</v>
      </c>
      <c r="J551" s="13" t="s">
        <v>248</v>
      </c>
      <c r="K551" s="14" t="s">
        <v>249</v>
      </c>
      <c r="L551" s="17">
        <v>1168.5</v>
      </c>
      <c r="M551" s="17">
        <v>291</v>
      </c>
      <c r="N551" s="23">
        <f t="shared" si="147"/>
        <v>24.9</v>
      </c>
    </row>
    <row r="552" spans="1:14" ht="56.25" outlineLevel="3">
      <c r="A552" s="22" t="str">
        <f t="shared" si="154"/>
        <v>Сохранение и развитие материально-технической базы муниципальных музеев
-Субсидии автономным учреждениям на иные цели</v>
      </c>
      <c r="B552" s="13" t="s">
        <v>240</v>
      </c>
      <c r="C552" s="14" t="s">
        <v>241</v>
      </c>
      <c r="D552" s="15" t="s">
        <v>260</v>
      </c>
      <c r="E552" s="16" t="str">
        <f t="shared" si="149"/>
        <v>08</v>
      </c>
      <c r="F552" s="16" t="str">
        <f t="shared" si="150"/>
        <v>01</v>
      </c>
      <c r="G552" s="14" t="s">
        <v>261</v>
      </c>
      <c r="H552" s="13" t="s">
        <v>284</v>
      </c>
      <c r="I552" s="14" t="s">
        <v>285</v>
      </c>
      <c r="J552" s="13" t="s">
        <v>254</v>
      </c>
      <c r="K552" s="14" t="s">
        <v>255</v>
      </c>
      <c r="L552" s="17">
        <v>260.7</v>
      </c>
      <c r="M552" s="17">
        <v>174.6</v>
      </c>
      <c r="N552" s="23">
        <f t="shared" si="147"/>
        <v>67</v>
      </c>
    </row>
    <row r="553" spans="1:14" ht="93.75" outlineLevel="3">
      <c r="A553" s="22" t="str">
        <f t="shared" si="154"/>
        <v>Мероприятия в сфере культуры и искусства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3" s="13" t="s">
        <v>240</v>
      </c>
      <c r="C553" s="14" t="s">
        <v>241</v>
      </c>
      <c r="D553" s="15" t="s">
        <v>260</v>
      </c>
      <c r="E553" s="16" t="str">
        <f t="shared" si="149"/>
        <v>08</v>
      </c>
      <c r="F553" s="16" t="str">
        <f t="shared" si="150"/>
        <v>01</v>
      </c>
      <c r="G553" s="14" t="s">
        <v>261</v>
      </c>
      <c r="H553" s="13" t="s">
        <v>286</v>
      </c>
      <c r="I553" s="14" t="s">
        <v>270</v>
      </c>
      <c r="J553" s="13" t="s">
        <v>248</v>
      </c>
      <c r="K553" s="14" t="s">
        <v>249</v>
      </c>
      <c r="L553" s="17">
        <v>29</v>
      </c>
      <c r="M553" s="17">
        <v>0</v>
      </c>
      <c r="N553" s="23">
        <f t="shared" si="147"/>
        <v>0</v>
      </c>
    </row>
    <row r="554" spans="1:14" ht="37.5" outlineLevel="3">
      <c r="A554" s="22" t="str">
        <f t="shared" si="154"/>
        <v>Мероприятия в сфере культуры и искусства
-Прочая закупка товаров, работ и услуг</v>
      </c>
      <c r="B554" s="13" t="s">
        <v>240</v>
      </c>
      <c r="C554" s="14" t="s">
        <v>241</v>
      </c>
      <c r="D554" s="15" t="s">
        <v>260</v>
      </c>
      <c r="E554" s="16" t="str">
        <f t="shared" si="149"/>
        <v>08</v>
      </c>
      <c r="F554" s="16" t="str">
        <f t="shared" si="150"/>
        <v>01</v>
      </c>
      <c r="G554" s="14" t="s">
        <v>261</v>
      </c>
      <c r="H554" s="13" t="s">
        <v>287</v>
      </c>
      <c r="I554" s="14" t="s">
        <v>270</v>
      </c>
      <c r="J554" s="13" t="s">
        <v>21</v>
      </c>
      <c r="K554" s="14" t="s">
        <v>22</v>
      </c>
      <c r="L554" s="17">
        <v>411.4</v>
      </c>
      <c r="M554" s="17">
        <v>0</v>
      </c>
      <c r="N554" s="23">
        <f t="shared" si="147"/>
        <v>0</v>
      </c>
    </row>
    <row r="555" spans="1:14" ht="56.25" outlineLevel="3">
      <c r="A555" s="22" t="str">
        <f t="shared" si="154"/>
        <v>Расходы за счет средств из фонда поддержки территорий Правительства Нижегородской области
-Субсидии автономным учреждениям на иные цели</v>
      </c>
      <c r="B555" s="13" t="s">
        <v>240</v>
      </c>
      <c r="C555" s="14" t="s">
        <v>241</v>
      </c>
      <c r="D555" s="15" t="s">
        <v>260</v>
      </c>
      <c r="E555" s="16" t="str">
        <f t="shared" si="149"/>
        <v>08</v>
      </c>
      <c r="F555" s="16" t="str">
        <f t="shared" si="150"/>
        <v>01</v>
      </c>
      <c r="G555" s="14" t="s">
        <v>261</v>
      </c>
      <c r="H555" s="13" t="s">
        <v>288</v>
      </c>
      <c r="I555" s="14" t="s">
        <v>289</v>
      </c>
      <c r="J555" s="13" t="s">
        <v>254</v>
      </c>
      <c r="K555" s="14" t="s">
        <v>255</v>
      </c>
      <c r="L555" s="17">
        <v>5.9</v>
      </c>
      <c r="M555" s="17">
        <v>0</v>
      </c>
      <c r="N555" s="23">
        <f t="shared" si="147"/>
        <v>0</v>
      </c>
    </row>
    <row r="556" spans="1:14" ht="37.5" outlineLevel="2">
      <c r="A556" s="20" t="str">
        <f>G556</f>
        <v>Другие вопросы в области культуры, кинематографии</v>
      </c>
      <c r="B556" s="8" t="s">
        <v>240</v>
      </c>
      <c r="C556" s="9" t="s">
        <v>241</v>
      </c>
      <c r="D556" s="10" t="s">
        <v>127</v>
      </c>
      <c r="E556" s="11" t="str">
        <f t="shared" si="149"/>
        <v>08</v>
      </c>
      <c r="F556" s="11" t="str">
        <f t="shared" si="150"/>
        <v>04</v>
      </c>
      <c r="G556" s="9" t="s">
        <v>128</v>
      </c>
      <c r="H556" s="8"/>
      <c r="I556" s="9"/>
      <c r="J556" s="8"/>
      <c r="K556" s="9"/>
      <c r="L556" s="12">
        <v>36864.699999999997</v>
      </c>
      <c r="M556" s="12">
        <v>7021.2</v>
      </c>
      <c r="N556" s="21">
        <f t="shared" si="147"/>
        <v>19</v>
      </c>
    </row>
    <row r="557" spans="1:14" ht="75" outlineLevel="3">
      <c r="A557" s="22" t="str">
        <f t="shared" ref="A557:A577" si="155">CONCATENATE(I557,CHAR(10),"-",K557)</f>
        <v>Расходы на обеспечение функций органов местного самоуправления
-Фонд оплаты труда государственных (муниципальных) органов</v>
      </c>
      <c r="B557" s="13" t="s">
        <v>240</v>
      </c>
      <c r="C557" s="14" t="s">
        <v>241</v>
      </c>
      <c r="D557" s="15" t="s">
        <v>127</v>
      </c>
      <c r="E557" s="16" t="str">
        <f t="shared" si="149"/>
        <v>08</v>
      </c>
      <c r="F557" s="16" t="str">
        <f t="shared" si="150"/>
        <v>04</v>
      </c>
      <c r="G557" s="14" t="s">
        <v>128</v>
      </c>
      <c r="H557" s="13" t="s">
        <v>290</v>
      </c>
      <c r="I557" s="14" t="s">
        <v>12</v>
      </c>
      <c r="J557" s="13" t="s">
        <v>13</v>
      </c>
      <c r="K557" s="14" t="s">
        <v>14</v>
      </c>
      <c r="L557" s="17">
        <v>3767.3</v>
      </c>
      <c r="M557" s="17">
        <v>752.5</v>
      </c>
      <c r="N557" s="23">
        <f t="shared" si="147"/>
        <v>20</v>
      </c>
    </row>
    <row r="558" spans="1:14" ht="93.75" outlineLevel="3">
      <c r="A558" s="22" t="str">
        <f t="shared" si="155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58" s="13" t="s">
        <v>240</v>
      </c>
      <c r="C558" s="14" t="s">
        <v>241</v>
      </c>
      <c r="D558" s="15" t="s">
        <v>127</v>
      </c>
      <c r="E558" s="16" t="str">
        <f t="shared" si="149"/>
        <v>08</v>
      </c>
      <c r="F558" s="16" t="str">
        <f t="shared" si="150"/>
        <v>04</v>
      </c>
      <c r="G558" s="14" t="s">
        <v>128</v>
      </c>
      <c r="H558" s="13" t="s">
        <v>290</v>
      </c>
      <c r="I558" s="14" t="s">
        <v>12</v>
      </c>
      <c r="J558" s="13" t="s">
        <v>17</v>
      </c>
      <c r="K558" s="14" t="s">
        <v>18</v>
      </c>
      <c r="L558" s="17">
        <v>1137.7</v>
      </c>
      <c r="M558" s="17">
        <v>185.4</v>
      </c>
      <c r="N558" s="23">
        <f t="shared" si="147"/>
        <v>16.3</v>
      </c>
    </row>
    <row r="559" spans="1:14" ht="75" outlineLevel="3">
      <c r="A559" s="22" t="str">
        <f t="shared" si="155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559" s="13" t="s">
        <v>240</v>
      </c>
      <c r="C559" s="14" t="s">
        <v>241</v>
      </c>
      <c r="D559" s="15" t="s">
        <v>127</v>
      </c>
      <c r="E559" s="16" t="str">
        <f t="shared" si="149"/>
        <v>08</v>
      </c>
      <c r="F559" s="16" t="str">
        <f t="shared" si="150"/>
        <v>04</v>
      </c>
      <c r="G559" s="14" t="s">
        <v>128</v>
      </c>
      <c r="H559" s="13" t="s">
        <v>290</v>
      </c>
      <c r="I559" s="14" t="s">
        <v>12</v>
      </c>
      <c r="J559" s="13" t="s">
        <v>19</v>
      </c>
      <c r="K559" s="14" t="s">
        <v>20</v>
      </c>
      <c r="L559" s="17">
        <v>210.9</v>
      </c>
      <c r="M559" s="17">
        <v>46.7</v>
      </c>
      <c r="N559" s="23">
        <f t="shared" si="147"/>
        <v>22.1</v>
      </c>
    </row>
    <row r="560" spans="1:14" ht="56.25" outlineLevel="3">
      <c r="A560" s="22" t="str">
        <f t="shared" si="155"/>
        <v>Расходы на обеспечение функций органов местного самоуправления
-Прочая закупка товаров, работ и услуг</v>
      </c>
      <c r="B560" s="13" t="s">
        <v>240</v>
      </c>
      <c r="C560" s="14" t="s">
        <v>241</v>
      </c>
      <c r="D560" s="15" t="s">
        <v>127</v>
      </c>
      <c r="E560" s="16" t="str">
        <f t="shared" si="149"/>
        <v>08</v>
      </c>
      <c r="F560" s="16" t="str">
        <f t="shared" si="150"/>
        <v>04</v>
      </c>
      <c r="G560" s="14" t="s">
        <v>128</v>
      </c>
      <c r="H560" s="13" t="s">
        <v>290</v>
      </c>
      <c r="I560" s="14" t="s">
        <v>12</v>
      </c>
      <c r="J560" s="13" t="s">
        <v>21</v>
      </c>
      <c r="K560" s="14" t="s">
        <v>22</v>
      </c>
      <c r="L560" s="17">
        <v>79</v>
      </c>
      <c r="M560" s="17">
        <v>0</v>
      </c>
      <c r="N560" s="23">
        <f t="shared" si="147"/>
        <v>0</v>
      </c>
    </row>
    <row r="561" spans="1:14" ht="37.5" outlineLevel="3">
      <c r="A561" s="22" t="str">
        <f t="shared" si="155"/>
        <v>Расходы на содержание централизованной бухгалтерии
-Фонд оплаты труда учреждений</v>
      </c>
      <c r="B561" s="13" t="s">
        <v>240</v>
      </c>
      <c r="C561" s="14" t="s">
        <v>241</v>
      </c>
      <c r="D561" s="15" t="s">
        <v>127</v>
      </c>
      <c r="E561" s="16" t="str">
        <f t="shared" si="149"/>
        <v>08</v>
      </c>
      <c r="F561" s="16" t="str">
        <f t="shared" si="150"/>
        <v>04</v>
      </c>
      <c r="G561" s="14" t="s">
        <v>128</v>
      </c>
      <c r="H561" s="13" t="s">
        <v>291</v>
      </c>
      <c r="I561" s="14" t="s">
        <v>292</v>
      </c>
      <c r="J561" s="13" t="s">
        <v>35</v>
      </c>
      <c r="K561" s="14" t="s">
        <v>36</v>
      </c>
      <c r="L561" s="17">
        <v>3884.5</v>
      </c>
      <c r="M561" s="17">
        <v>789.1</v>
      </c>
      <c r="N561" s="23">
        <f t="shared" si="147"/>
        <v>20.3</v>
      </c>
    </row>
    <row r="562" spans="1:14" ht="56.25" outlineLevel="3">
      <c r="A562" s="22" t="str">
        <f t="shared" si="155"/>
        <v>Расходы на содержание централизованной бухгалтерии
-Иные выплаты персоналу учреждений, за исключением фонда оплаты труда</v>
      </c>
      <c r="B562" s="13" t="s">
        <v>240</v>
      </c>
      <c r="C562" s="14" t="s">
        <v>241</v>
      </c>
      <c r="D562" s="15" t="s">
        <v>127</v>
      </c>
      <c r="E562" s="16" t="str">
        <f t="shared" si="149"/>
        <v>08</v>
      </c>
      <c r="F562" s="16" t="str">
        <f t="shared" si="150"/>
        <v>04</v>
      </c>
      <c r="G562" s="14" t="s">
        <v>128</v>
      </c>
      <c r="H562" s="13" t="s">
        <v>291</v>
      </c>
      <c r="I562" s="14" t="s">
        <v>292</v>
      </c>
      <c r="J562" s="13" t="s">
        <v>141</v>
      </c>
      <c r="K562" s="14" t="s">
        <v>142</v>
      </c>
      <c r="L562" s="17">
        <v>1.2</v>
      </c>
      <c r="M562" s="17">
        <v>0.3</v>
      </c>
      <c r="N562" s="23">
        <f t="shared" si="147"/>
        <v>25</v>
      </c>
    </row>
    <row r="563" spans="1:14" ht="75" outlineLevel="3">
      <c r="A563" s="22" t="str">
        <f t="shared" si="155"/>
        <v>Расходы на содержание централизованной бухгалтерии
-Взносы по обязательному социальному страхованию на выплаты по оплате труда работников и иные выплаты работникам учреждений</v>
      </c>
      <c r="B563" s="13" t="s">
        <v>240</v>
      </c>
      <c r="C563" s="14" t="s">
        <v>241</v>
      </c>
      <c r="D563" s="15" t="s">
        <v>127</v>
      </c>
      <c r="E563" s="16" t="str">
        <f t="shared" si="149"/>
        <v>08</v>
      </c>
      <c r="F563" s="16" t="str">
        <f t="shared" si="150"/>
        <v>04</v>
      </c>
      <c r="G563" s="14" t="s">
        <v>128</v>
      </c>
      <c r="H563" s="13" t="s">
        <v>291</v>
      </c>
      <c r="I563" s="14" t="s">
        <v>292</v>
      </c>
      <c r="J563" s="13" t="s">
        <v>37</v>
      </c>
      <c r="K563" s="14" t="s">
        <v>38</v>
      </c>
      <c r="L563" s="17">
        <v>1170</v>
      </c>
      <c r="M563" s="17">
        <v>230.6</v>
      </c>
      <c r="N563" s="23">
        <f t="shared" si="147"/>
        <v>19.7</v>
      </c>
    </row>
    <row r="564" spans="1:14" ht="56.25" outlineLevel="3">
      <c r="A564" s="22" t="str">
        <f t="shared" si="155"/>
        <v>Расходы на содержание централизованной бухгалтерии
-Закупка товаров, работ, услуг в сфере информационно-коммуникационных технологий</v>
      </c>
      <c r="B564" s="13" t="s">
        <v>240</v>
      </c>
      <c r="C564" s="14" t="s">
        <v>241</v>
      </c>
      <c r="D564" s="15" t="s">
        <v>127</v>
      </c>
      <c r="E564" s="16" t="str">
        <f t="shared" si="149"/>
        <v>08</v>
      </c>
      <c r="F564" s="16" t="str">
        <f t="shared" si="150"/>
        <v>04</v>
      </c>
      <c r="G564" s="14" t="s">
        <v>128</v>
      </c>
      <c r="H564" s="13" t="s">
        <v>291</v>
      </c>
      <c r="I564" s="14" t="s">
        <v>292</v>
      </c>
      <c r="J564" s="13" t="s">
        <v>19</v>
      </c>
      <c r="K564" s="14" t="s">
        <v>20</v>
      </c>
      <c r="L564" s="17">
        <v>332.6</v>
      </c>
      <c r="M564" s="17">
        <v>59.7</v>
      </c>
      <c r="N564" s="23">
        <f t="shared" si="147"/>
        <v>17.899999999999999</v>
      </c>
    </row>
    <row r="565" spans="1:14" ht="37.5" outlineLevel="3">
      <c r="A565" s="22" t="str">
        <f t="shared" si="155"/>
        <v>Расходы на содержание централизованной бухгалтерии
-Прочая закупка товаров, работ и услуг</v>
      </c>
      <c r="B565" s="13" t="s">
        <v>240</v>
      </c>
      <c r="C565" s="14" t="s">
        <v>241</v>
      </c>
      <c r="D565" s="15" t="s">
        <v>127</v>
      </c>
      <c r="E565" s="16" t="str">
        <f t="shared" si="149"/>
        <v>08</v>
      </c>
      <c r="F565" s="16" t="str">
        <f t="shared" si="150"/>
        <v>04</v>
      </c>
      <c r="G565" s="14" t="s">
        <v>128</v>
      </c>
      <c r="H565" s="13" t="s">
        <v>291</v>
      </c>
      <c r="I565" s="14" t="s">
        <v>292</v>
      </c>
      <c r="J565" s="13" t="s">
        <v>21</v>
      </c>
      <c r="K565" s="14" t="s">
        <v>22</v>
      </c>
      <c r="L565" s="17">
        <v>192.9</v>
      </c>
      <c r="M565" s="17">
        <v>26</v>
      </c>
      <c r="N565" s="23">
        <f t="shared" si="147"/>
        <v>13.5</v>
      </c>
    </row>
    <row r="566" spans="1:14" ht="37.5" outlineLevel="3">
      <c r="A566" s="22" t="str">
        <f t="shared" si="155"/>
        <v>Расходы на содержание централизованной бухгалтерии
-Закупка энергетических ресурсов</v>
      </c>
      <c r="B566" s="13" t="s">
        <v>240</v>
      </c>
      <c r="C566" s="14" t="s">
        <v>241</v>
      </c>
      <c r="D566" s="15" t="s">
        <v>127</v>
      </c>
      <c r="E566" s="16" t="str">
        <f t="shared" si="149"/>
        <v>08</v>
      </c>
      <c r="F566" s="16" t="str">
        <f t="shared" si="150"/>
        <v>04</v>
      </c>
      <c r="G566" s="14" t="s">
        <v>128</v>
      </c>
      <c r="H566" s="13" t="s">
        <v>291</v>
      </c>
      <c r="I566" s="14" t="s">
        <v>292</v>
      </c>
      <c r="J566" s="13" t="s">
        <v>70</v>
      </c>
      <c r="K566" s="14" t="s">
        <v>71</v>
      </c>
      <c r="L566" s="17">
        <v>245.7</v>
      </c>
      <c r="M566" s="17">
        <v>75.5</v>
      </c>
      <c r="N566" s="23">
        <f t="shared" si="147"/>
        <v>30.7</v>
      </c>
    </row>
    <row r="567" spans="1:14" ht="56.25" outlineLevel="3">
      <c r="A567" s="22" t="str">
        <f t="shared" si="155"/>
        <v>Расходы на содержание централизованной бухгалтерии
-Уплата налога на имущество организаций и земельного налога</v>
      </c>
      <c r="B567" s="13" t="s">
        <v>240</v>
      </c>
      <c r="C567" s="14" t="s">
        <v>241</v>
      </c>
      <c r="D567" s="15" t="s">
        <v>127</v>
      </c>
      <c r="E567" s="16" t="str">
        <f t="shared" si="149"/>
        <v>08</v>
      </c>
      <c r="F567" s="16" t="str">
        <f t="shared" si="150"/>
        <v>04</v>
      </c>
      <c r="G567" s="14" t="s">
        <v>128</v>
      </c>
      <c r="H567" s="13" t="s">
        <v>291</v>
      </c>
      <c r="I567" s="14" t="s">
        <v>292</v>
      </c>
      <c r="J567" s="13" t="s">
        <v>111</v>
      </c>
      <c r="K567" s="14" t="s">
        <v>112</v>
      </c>
      <c r="L567" s="17">
        <v>0.9</v>
      </c>
      <c r="M567" s="17">
        <v>0</v>
      </c>
      <c r="N567" s="23">
        <f t="shared" si="147"/>
        <v>0</v>
      </c>
    </row>
    <row r="568" spans="1:14" ht="75" outlineLevel="3">
      <c r="A568" s="22" t="str">
        <f t="shared" si="155"/>
        <v>Расходы на выплату заработной платы с начислениями на нее работникам муниципальных учреждений и органов местного самоуправления
-Фонд оплаты труда учреждений</v>
      </c>
      <c r="B568" s="13" t="s">
        <v>240</v>
      </c>
      <c r="C568" s="14" t="s">
        <v>241</v>
      </c>
      <c r="D568" s="15" t="s">
        <v>127</v>
      </c>
      <c r="E568" s="16" t="str">
        <f t="shared" si="149"/>
        <v>08</v>
      </c>
      <c r="F568" s="16" t="str">
        <f t="shared" si="150"/>
        <v>04</v>
      </c>
      <c r="G568" s="14" t="s">
        <v>128</v>
      </c>
      <c r="H568" s="13" t="s">
        <v>293</v>
      </c>
      <c r="I568" s="14" t="s">
        <v>251</v>
      </c>
      <c r="J568" s="13" t="s">
        <v>35</v>
      </c>
      <c r="K568" s="14" t="s">
        <v>36</v>
      </c>
      <c r="L568" s="17">
        <v>3638</v>
      </c>
      <c r="M568" s="17">
        <v>834.7</v>
      </c>
      <c r="N568" s="23">
        <f t="shared" si="147"/>
        <v>22.9</v>
      </c>
    </row>
    <row r="569" spans="1:14" ht="112.5" outlineLevel="3">
      <c r="A569" s="22" t="str">
        <f t="shared" si="155"/>
        <v>Расходы на выплату заработной платы с начислениями на нее работникам муниципальных учреждений и органов местного самоуправления
-Взносы по обязательному социальному страхованию на выплаты по оплате труда работников и иные выплаты работникам учреждений</v>
      </c>
      <c r="B569" s="13" t="s">
        <v>240</v>
      </c>
      <c r="C569" s="14" t="s">
        <v>241</v>
      </c>
      <c r="D569" s="15" t="s">
        <v>127</v>
      </c>
      <c r="E569" s="16" t="str">
        <f t="shared" si="149"/>
        <v>08</v>
      </c>
      <c r="F569" s="16" t="str">
        <f t="shared" si="150"/>
        <v>04</v>
      </c>
      <c r="G569" s="14" t="s">
        <v>128</v>
      </c>
      <c r="H569" s="13" t="s">
        <v>293</v>
      </c>
      <c r="I569" s="14" t="s">
        <v>251</v>
      </c>
      <c r="J569" s="13" t="s">
        <v>37</v>
      </c>
      <c r="K569" s="14" t="s">
        <v>38</v>
      </c>
      <c r="L569" s="17">
        <v>1098.7</v>
      </c>
      <c r="M569" s="17">
        <v>184</v>
      </c>
      <c r="N569" s="23">
        <f t="shared" si="147"/>
        <v>16.7</v>
      </c>
    </row>
    <row r="570" spans="1:14" ht="56.25" outlineLevel="3">
      <c r="A570" s="22" t="str">
        <f t="shared" si="155"/>
        <v>Расходы на обеспечение деятельности хозяйственно-эксплуатационной службы
-Фонд оплаты труда учреждений</v>
      </c>
      <c r="B570" s="13" t="s">
        <v>240</v>
      </c>
      <c r="C570" s="14" t="s">
        <v>241</v>
      </c>
      <c r="D570" s="15" t="s">
        <v>127</v>
      </c>
      <c r="E570" s="16" t="str">
        <f t="shared" si="149"/>
        <v>08</v>
      </c>
      <c r="F570" s="16" t="str">
        <f t="shared" si="150"/>
        <v>04</v>
      </c>
      <c r="G570" s="14" t="s">
        <v>128</v>
      </c>
      <c r="H570" s="13" t="s">
        <v>294</v>
      </c>
      <c r="I570" s="14" t="s">
        <v>295</v>
      </c>
      <c r="J570" s="13" t="s">
        <v>35</v>
      </c>
      <c r="K570" s="14" t="s">
        <v>36</v>
      </c>
      <c r="L570" s="17">
        <v>8227.2000000000007</v>
      </c>
      <c r="M570" s="17">
        <v>1268.9000000000001</v>
      </c>
      <c r="N570" s="23">
        <f t="shared" si="147"/>
        <v>15.4</v>
      </c>
    </row>
    <row r="571" spans="1:14" ht="93.75" outlineLevel="3">
      <c r="A571" s="22" t="str">
        <f t="shared" si="155"/>
        <v>Расходы на обеспечение деятельности хозяйственно-эксплуатационной службы
-Взносы по обязательному социальному страхованию на выплаты по оплате труда работников и иные выплаты работникам учреждений</v>
      </c>
      <c r="B571" s="13" t="s">
        <v>240</v>
      </c>
      <c r="C571" s="14" t="s">
        <v>241</v>
      </c>
      <c r="D571" s="15" t="s">
        <v>127</v>
      </c>
      <c r="E571" s="16" t="str">
        <f t="shared" si="149"/>
        <v>08</v>
      </c>
      <c r="F571" s="16" t="str">
        <f t="shared" si="150"/>
        <v>04</v>
      </c>
      <c r="G571" s="14" t="s">
        <v>128</v>
      </c>
      <c r="H571" s="13" t="s">
        <v>294</v>
      </c>
      <c r="I571" s="14" t="s">
        <v>295</v>
      </c>
      <c r="J571" s="13" t="s">
        <v>37</v>
      </c>
      <c r="K571" s="14" t="s">
        <v>38</v>
      </c>
      <c r="L571" s="17">
        <v>2475.3000000000002</v>
      </c>
      <c r="M571" s="17">
        <v>366.8</v>
      </c>
      <c r="N571" s="23">
        <f t="shared" si="147"/>
        <v>14.8</v>
      </c>
    </row>
    <row r="572" spans="1:14" ht="75" outlineLevel="3">
      <c r="A572" s="22" t="str">
        <f t="shared" si="155"/>
        <v>Расходы на обеспечение деятельности хозяйственно-эксплуатационной службы
-Закупка товаров, работ, услуг в сфере информационно-коммуникационных технологий</v>
      </c>
      <c r="B572" s="13" t="s">
        <v>240</v>
      </c>
      <c r="C572" s="14" t="s">
        <v>241</v>
      </c>
      <c r="D572" s="15" t="s">
        <v>127</v>
      </c>
      <c r="E572" s="16" t="str">
        <f t="shared" si="149"/>
        <v>08</v>
      </c>
      <c r="F572" s="16" t="str">
        <f t="shared" si="150"/>
        <v>04</v>
      </c>
      <c r="G572" s="14" t="s">
        <v>128</v>
      </c>
      <c r="H572" s="13" t="s">
        <v>294</v>
      </c>
      <c r="I572" s="14" t="s">
        <v>295</v>
      </c>
      <c r="J572" s="13" t="s">
        <v>19</v>
      </c>
      <c r="K572" s="14" t="s">
        <v>20</v>
      </c>
      <c r="L572" s="17">
        <v>15.3</v>
      </c>
      <c r="M572" s="17">
        <v>11.1</v>
      </c>
      <c r="N572" s="23">
        <f t="shared" si="147"/>
        <v>72.5</v>
      </c>
    </row>
    <row r="573" spans="1:14" ht="56.25" outlineLevel="3">
      <c r="A573" s="22" t="str">
        <f t="shared" si="155"/>
        <v>Расходы на обеспечение деятельности хозяйственно-эксплуатационной службы
-Прочая закупка товаров, работ и услуг</v>
      </c>
      <c r="B573" s="13" t="s">
        <v>240</v>
      </c>
      <c r="C573" s="14" t="s">
        <v>241</v>
      </c>
      <c r="D573" s="15" t="s">
        <v>127</v>
      </c>
      <c r="E573" s="16" t="str">
        <f t="shared" si="149"/>
        <v>08</v>
      </c>
      <c r="F573" s="16" t="str">
        <f t="shared" si="150"/>
        <v>04</v>
      </c>
      <c r="G573" s="14" t="s">
        <v>128</v>
      </c>
      <c r="H573" s="13" t="s">
        <v>294</v>
      </c>
      <c r="I573" s="14" t="s">
        <v>295</v>
      </c>
      <c r="J573" s="13" t="s">
        <v>21</v>
      </c>
      <c r="K573" s="14" t="s">
        <v>22</v>
      </c>
      <c r="L573" s="17">
        <v>115.3</v>
      </c>
      <c r="M573" s="17">
        <v>0.4</v>
      </c>
      <c r="N573" s="23">
        <f t="shared" si="147"/>
        <v>0.3</v>
      </c>
    </row>
    <row r="574" spans="1:14" ht="75" outlineLevel="3">
      <c r="A574" s="22" t="str">
        <f t="shared" si="155"/>
        <v>Расходы на обеспечение деятельности хозяйственно-эксплуатационной службы
-Пособия, компенсации и иные социальные выплаты гражданам, кроме публичных нормативных обязательств</v>
      </c>
      <c r="B574" s="13" t="s">
        <v>240</v>
      </c>
      <c r="C574" s="14" t="s">
        <v>241</v>
      </c>
      <c r="D574" s="15" t="s">
        <v>127</v>
      </c>
      <c r="E574" s="16" t="str">
        <f t="shared" si="149"/>
        <v>08</v>
      </c>
      <c r="F574" s="16" t="str">
        <f t="shared" si="150"/>
        <v>04</v>
      </c>
      <c r="G574" s="14" t="s">
        <v>128</v>
      </c>
      <c r="H574" s="13" t="s">
        <v>294</v>
      </c>
      <c r="I574" s="14" t="s">
        <v>295</v>
      </c>
      <c r="J574" s="13" t="s">
        <v>56</v>
      </c>
      <c r="K574" s="14" t="s">
        <v>57</v>
      </c>
      <c r="L574" s="17">
        <v>6.5</v>
      </c>
      <c r="M574" s="17">
        <v>6.5</v>
      </c>
      <c r="N574" s="23">
        <f t="shared" si="147"/>
        <v>100</v>
      </c>
    </row>
    <row r="575" spans="1:14" ht="75" outlineLevel="3">
      <c r="A575" s="22" t="str">
        <f t="shared" si="155"/>
        <v>Расходы на выплату заработной платы с начислениями на нее работникам муниципальных учреждений и органов местного самоуправления
-Фонд оплаты труда учреждений</v>
      </c>
      <c r="B575" s="13" t="s">
        <v>240</v>
      </c>
      <c r="C575" s="14" t="s">
        <v>241</v>
      </c>
      <c r="D575" s="15" t="s">
        <v>127</v>
      </c>
      <c r="E575" s="16" t="str">
        <f t="shared" si="149"/>
        <v>08</v>
      </c>
      <c r="F575" s="16" t="str">
        <f t="shared" si="150"/>
        <v>04</v>
      </c>
      <c r="G575" s="14" t="s">
        <v>128</v>
      </c>
      <c r="H575" s="13" t="s">
        <v>296</v>
      </c>
      <c r="I575" s="14" t="s">
        <v>251</v>
      </c>
      <c r="J575" s="13" t="s">
        <v>35</v>
      </c>
      <c r="K575" s="14" t="s">
        <v>36</v>
      </c>
      <c r="L575" s="17">
        <v>7731</v>
      </c>
      <c r="M575" s="17">
        <v>1779.5</v>
      </c>
      <c r="N575" s="23">
        <f t="shared" si="147"/>
        <v>23</v>
      </c>
    </row>
    <row r="576" spans="1:14" ht="112.5" outlineLevel="3">
      <c r="A576" s="22" t="str">
        <f t="shared" si="155"/>
        <v>Расходы на выплату заработной платы с начислениями на нее работникам муниципальных учреждений и органов местного самоуправления
-Взносы по обязательному социальному страхованию на выплаты по оплате труда работников и иные выплаты работникам учреждений</v>
      </c>
      <c r="B576" s="13" t="s">
        <v>240</v>
      </c>
      <c r="C576" s="14" t="s">
        <v>241</v>
      </c>
      <c r="D576" s="15" t="s">
        <v>127</v>
      </c>
      <c r="E576" s="16" t="str">
        <f t="shared" si="149"/>
        <v>08</v>
      </c>
      <c r="F576" s="16" t="str">
        <f t="shared" si="150"/>
        <v>04</v>
      </c>
      <c r="G576" s="14" t="s">
        <v>128</v>
      </c>
      <c r="H576" s="13" t="s">
        <v>296</v>
      </c>
      <c r="I576" s="14" t="s">
        <v>251</v>
      </c>
      <c r="J576" s="13" t="s">
        <v>37</v>
      </c>
      <c r="K576" s="14" t="s">
        <v>38</v>
      </c>
      <c r="L576" s="17">
        <v>2334.6</v>
      </c>
      <c r="M576" s="17">
        <v>386</v>
      </c>
      <c r="N576" s="23">
        <f t="shared" si="147"/>
        <v>16.5</v>
      </c>
    </row>
    <row r="577" spans="1:14" ht="75" outlineLevel="3">
      <c r="A577" s="22" t="str">
        <f t="shared" si="155"/>
        <v>Расходы на реализацию мероприятий, направленных на духовно-нравственное воспитание в городском округе г.Бор
-Субсидии автономным учреждениям на иные цели</v>
      </c>
      <c r="B577" s="13" t="s">
        <v>240</v>
      </c>
      <c r="C577" s="14" t="s">
        <v>241</v>
      </c>
      <c r="D577" s="15" t="s">
        <v>127</v>
      </c>
      <c r="E577" s="16" t="str">
        <f t="shared" si="149"/>
        <v>08</v>
      </c>
      <c r="F577" s="16" t="str">
        <f t="shared" si="150"/>
        <v>04</v>
      </c>
      <c r="G577" s="14" t="s">
        <v>128</v>
      </c>
      <c r="H577" s="13" t="s">
        <v>129</v>
      </c>
      <c r="I577" s="14" t="s">
        <v>130</v>
      </c>
      <c r="J577" s="13" t="s">
        <v>254</v>
      </c>
      <c r="K577" s="14" t="s">
        <v>255</v>
      </c>
      <c r="L577" s="17">
        <v>200.2</v>
      </c>
      <c r="M577" s="17">
        <v>17.5</v>
      </c>
      <c r="N577" s="23">
        <f t="shared" si="147"/>
        <v>8.6999999999999993</v>
      </c>
    </row>
    <row r="578" spans="1:14" ht="18.75" outlineLevel="1">
      <c r="A578" s="20" t="str">
        <f t="shared" ref="A578:A579" si="156">G578</f>
        <v>СОЦИАЛЬНАЯ ПОЛИТИКА</v>
      </c>
      <c r="B578" s="8" t="s">
        <v>240</v>
      </c>
      <c r="C578" s="9" t="s">
        <v>241</v>
      </c>
      <c r="D578" s="10" t="s">
        <v>50</v>
      </c>
      <c r="E578" s="11" t="str">
        <f t="shared" si="149"/>
        <v>10</v>
      </c>
      <c r="F578" s="11" t="str">
        <f t="shared" si="150"/>
        <v>00</v>
      </c>
      <c r="G578" s="9" t="s">
        <v>51</v>
      </c>
      <c r="H578" s="8"/>
      <c r="I578" s="9"/>
      <c r="J578" s="8"/>
      <c r="K578" s="9"/>
      <c r="L578" s="12">
        <v>603</v>
      </c>
      <c r="M578" s="12">
        <v>0</v>
      </c>
      <c r="N578" s="21">
        <f t="shared" si="147"/>
        <v>0</v>
      </c>
    </row>
    <row r="579" spans="1:14" ht="18.75" outlineLevel="2">
      <c r="A579" s="20" t="str">
        <f t="shared" si="156"/>
        <v>Другие вопросы в области социальной политики</v>
      </c>
      <c r="B579" s="8" t="s">
        <v>240</v>
      </c>
      <c r="C579" s="9" t="s">
        <v>241</v>
      </c>
      <c r="D579" s="10" t="s">
        <v>297</v>
      </c>
      <c r="E579" s="11" t="str">
        <f t="shared" si="149"/>
        <v>10</v>
      </c>
      <c r="F579" s="11" t="str">
        <f t="shared" si="150"/>
        <v>06</v>
      </c>
      <c r="G579" s="9" t="s">
        <v>298</v>
      </c>
      <c r="H579" s="8"/>
      <c r="I579" s="9"/>
      <c r="J579" s="8"/>
      <c r="K579" s="9"/>
      <c r="L579" s="12">
        <v>603</v>
      </c>
      <c r="M579" s="12">
        <v>0</v>
      </c>
      <c r="N579" s="21">
        <f t="shared" si="147"/>
        <v>0</v>
      </c>
    </row>
    <row r="580" spans="1:14" ht="37.5" outlineLevel="3">
      <c r="A580" s="22" t="str">
        <f t="shared" ref="A580:A583" si="157">CONCATENATE(I580,CHAR(10),"-",K580)</f>
        <v>Мероприятия в области социальной политики
-Субсидии автономным учреждениям на иные цели</v>
      </c>
      <c r="B580" s="13" t="s">
        <v>240</v>
      </c>
      <c r="C580" s="14" t="s">
        <v>241</v>
      </c>
      <c r="D580" s="15" t="s">
        <v>297</v>
      </c>
      <c r="E580" s="16" t="str">
        <f t="shared" si="149"/>
        <v>10</v>
      </c>
      <c r="F580" s="16" t="str">
        <f t="shared" si="150"/>
        <v>06</v>
      </c>
      <c r="G580" s="14" t="s">
        <v>298</v>
      </c>
      <c r="H580" s="13" t="s">
        <v>299</v>
      </c>
      <c r="I580" s="14" t="s">
        <v>300</v>
      </c>
      <c r="J580" s="13" t="s">
        <v>254</v>
      </c>
      <c r="K580" s="14" t="s">
        <v>255</v>
      </c>
      <c r="L580" s="17">
        <v>346.7</v>
      </c>
      <c r="M580" s="17">
        <v>0</v>
      </c>
      <c r="N580" s="23">
        <f t="shared" si="147"/>
        <v>0</v>
      </c>
    </row>
    <row r="581" spans="1:14" ht="75" outlineLevel="3">
      <c r="A581" s="22" t="str">
        <f t="shared" si="157"/>
        <v>Расходы на реализацию мероприятий, направленных на формирование доступной для инвалидов среды жизнедеятельности
-Субсидии автономным учреждениям на иные цели</v>
      </c>
      <c r="B581" s="13" t="s">
        <v>240</v>
      </c>
      <c r="C581" s="14" t="s">
        <v>241</v>
      </c>
      <c r="D581" s="15" t="s">
        <v>297</v>
      </c>
      <c r="E581" s="16" t="str">
        <f t="shared" si="149"/>
        <v>10</v>
      </c>
      <c r="F581" s="16" t="str">
        <f t="shared" si="150"/>
        <v>06</v>
      </c>
      <c r="G581" s="14" t="s">
        <v>298</v>
      </c>
      <c r="H581" s="13" t="s">
        <v>225</v>
      </c>
      <c r="I581" s="14" t="s">
        <v>226</v>
      </c>
      <c r="J581" s="13" t="s">
        <v>254</v>
      </c>
      <c r="K581" s="14" t="s">
        <v>255</v>
      </c>
      <c r="L581" s="17">
        <v>20.7</v>
      </c>
      <c r="M581" s="17">
        <v>0</v>
      </c>
      <c r="N581" s="23">
        <f t="shared" si="147"/>
        <v>0</v>
      </c>
    </row>
    <row r="582" spans="1:14" ht="93.75" outlineLevel="3">
      <c r="A582" s="22" t="str">
        <f t="shared" si="157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
-Субсидии автономным учреждениям на иные цели</v>
      </c>
      <c r="B582" s="13" t="s">
        <v>240</v>
      </c>
      <c r="C582" s="14" t="s">
        <v>241</v>
      </c>
      <c r="D582" s="15" t="s">
        <v>297</v>
      </c>
      <c r="E582" s="16" t="str">
        <f t="shared" si="149"/>
        <v>10</v>
      </c>
      <c r="F582" s="16" t="str">
        <f t="shared" si="150"/>
        <v>06</v>
      </c>
      <c r="G582" s="14" t="s">
        <v>298</v>
      </c>
      <c r="H582" s="13" t="s">
        <v>301</v>
      </c>
      <c r="I582" s="14" t="s">
        <v>302</v>
      </c>
      <c r="J582" s="13" t="s">
        <v>254</v>
      </c>
      <c r="K582" s="14" t="s">
        <v>255</v>
      </c>
      <c r="L582" s="17">
        <v>20.9</v>
      </c>
      <c r="M582" s="17">
        <v>0</v>
      </c>
      <c r="N582" s="23">
        <f t="shared" si="147"/>
        <v>0</v>
      </c>
    </row>
    <row r="583" spans="1:14" ht="37.5" outlineLevel="3">
      <c r="A583" s="22" t="str">
        <f t="shared" si="157"/>
        <v>Мероприятия по улучшению условий труда
-Субсидии автономным учреждениям на иные цели</v>
      </c>
      <c r="B583" s="13" t="s">
        <v>240</v>
      </c>
      <c r="C583" s="14" t="s">
        <v>241</v>
      </c>
      <c r="D583" s="15" t="s">
        <v>297</v>
      </c>
      <c r="E583" s="16" t="str">
        <f t="shared" si="149"/>
        <v>10</v>
      </c>
      <c r="F583" s="16" t="str">
        <f t="shared" si="150"/>
        <v>06</v>
      </c>
      <c r="G583" s="14" t="s">
        <v>298</v>
      </c>
      <c r="H583" s="13" t="s">
        <v>303</v>
      </c>
      <c r="I583" s="14" t="s">
        <v>304</v>
      </c>
      <c r="J583" s="13" t="s">
        <v>254</v>
      </c>
      <c r="K583" s="14" t="s">
        <v>255</v>
      </c>
      <c r="L583" s="17">
        <v>214.7</v>
      </c>
      <c r="M583" s="17">
        <v>0</v>
      </c>
      <c r="N583" s="23">
        <f t="shared" si="147"/>
        <v>0</v>
      </c>
    </row>
    <row r="584" spans="1:14" ht="56.25">
      <c r="A584" s="20" t="str">
        <f>C584</f>
        <v>Департамент имущественных и земельных отношений администрации городского округа город Бор Нижегородской области</v>
      </c>
      <c r="B584" s="8" t="s">
        <v>305</v>
      </c>
      <c r="C584" s="9" t="s">
        <v>306</v>
      </c>
      <c r="D584" s="10"/>
      <c r="E584" s="11"/>
      <c r="F584" s="11"/>
      <c r="G584" s="9"/>
      <c r="H584" s="8"/>
      <c r="I584" s="9"/>
      <c r="J584" s="8"/>
      <c r="K584" s="9"/>
      <c r="L584" s="12">
        <v>144902.6</v>
      </c>
      <c r="M584" s="12">
        <v>7727.4</v>
      </c>
      <c r="N584" s="21">
        <f t="shared" si="147"/>
        <v>5.3</v>
      </c>
    </row>
    <row r="585" spans="1:14" ht="18.75" outlineLevel="1">
      <c r="A585" s="20" t="str">
        <f t="shared" ref="A585:A586" si="158">G585</f>
        <v>ОБЩЕГОСУДАРСТВЕННЫЕ ВОПРОСЫ</v>
      </c>
      <c r="B585" s="8" t="s">
        <v>305</v>
      </c>
      <c r="C585" s="9" t="s">
        <v>306</v>
      </c>
      <c r="D585" s="10" t="s">
        <v>7</v>
      </c>
      <c r="E585" s="11" t="str">
        <f t="shared" ref="E585:E623" si="159">LEFT(D585,2)</f>
        <v>01</v>
      </c>
      <c r="F585" s="11" t="str">
        <f t="shared" ref="F585:F623" si="160">RIGHT(D585,2)</f>
        <v>00</v>
      </c>
      <c r="G585" s="9" t="s">
        <v>8</v>
      </c>
      <c r="H585" s="8"/>
      <c r="I585" s="9"/>
      <c r="J585" s="8"/>
      <c r="K585" s="9"/>
      <c r="L585" s="12">
        <v>45094.2</v>
      </c>
      <c r="M585" s="12">
        <v>5203.2</v>
      </c>
      <c r="N585" s="21">
        <f t="shared" si="147"/>
        <v>11.5</v>
      </c>
    </row>
    <row r="586" spans="1:14" ht="18.75" outlineLevel="2">
      <c r="A586" s="20" t="str">
        <f t="shared" si="158"/>
        <v>Другие общегосударственные вопросы</v>
      </c>
      <c r="B586" s="8" t="s">
        <v>305</v>
      </c>
      <c r="C586" s="9" t="s">
        <v>306</v>
      </c>
      <c r="D586" s="10" t="s">
        <v>31</v>
      </c>
      <c r="E586" s="11" t="str">
        <f t="shared" si="159"/>
        <v>01</v>
      </c>
      <c r="F586" s="11" t="str">
        <f t="shared" si="160"/>
        <v>13</v>
      </c>
      <c r="G586" s="9" t="s">
        <v>32</v>
      </c>
      <c r="H586" s="8"/>
      <c r="I586" s="9"/>
      <c r="J586" s="8"/>
      <c r="K586" s="9"/>
      <c r="L586" s="12">
        <v>45094.2</v>
      </c>
      <c r="M586" s="12">
        <v>5203.2</v>
      </c>
      <c r="N586" s="21">
        <f t="shared" si="147"/>
        <v>11.5</v>
      </c>
    </row>
    <row r="587" spans="1:14" ht="75" outlineLevel="3">
      <c r="A587" s="22" t="str">
        <f t="shared" ref="A587:A604" si="161">CONCATENATE(I587,CHAR(10),"-",K587)</f>
        <v>Реализация мероприятий, направленных на учёт и ведение Реестра муниципального имущества городского округа г.Бор
-Прочая закупка товаров, работ и услуг</v>
      </c>
      <c r="B587" s="13" t="s">
        <v>305</v>
      </c>
      <c r="C587" s="14" t="s">
        <v>306</v>
      </c>
      <c r="D587" s="15" t="s">
        <v>31</v>
      </c>
      <c r="E587" s="16" t="str">
        <f t="shared" si="159"/>
        <v>01</v>
      </c>
      <c r="F587" s="16" t="str">
        <f t="shared" si="160"/>
        <v>13</v>
      </c>
      <c r="G587" s="14" t="s">
        <v>32</v>
      </c>
      <c r="H587" s="13" t="s">
        <v>307</v>
      </c>
      <c r="I587" s="14" t="s">
        <v>308</v>
      </c>
      <c r="J587" s="13" t="s">
        <v>21</v>
      </c>
      <c r="K587" s="14" t="s">
        <v>22</v>
      </c>
      <c r="L587" s="17">
        <v>1471</v>
      </c>
      <c r="M587" s="17">
        <v>1.8</v>
      </c>
      <c r="N587" s="23">
        <f t="shared" si="147"/>
        <v>0.1</v>
      </c>
    </row>
    <row r="588" spans="1:14" ht="93.75" outlineLevel="3">
      <c r="A588" s="22" t="str">
        <f t="shared" si="161"/>
        <v>Расходы, связанные с управлением муниципальным имуществом и земельными ресурсами городского округа г.Бор
-Закупка товаров, работ, услуг в сфере информационно-коммуникационных технологий</v>
      </c>
      <c r="B588" s="13" t="s">
        <v>305</v>
      </c>
      <c r="C588" s="14" t="s">
        <v>306</v>
      </c>
      <c r="D588" s="15" t="s">
        <v>31</v>
      </c>
      <c r="E588" s="16" t="str">
        <f t="shared" si="159"/>
        <v>01</v>
      </c>
      <c r="F588" s="16" t="str">
        <f t="shared" si="160"/>
        <v>13</v>
      </c>
      <c r="G588" s="14" t="s">
        <v>32</v>
      </c>
      <c r="H588" s="13" t="s">
        <v>309</v>
      </c>
      <c r="I588" s="14" t="s">
        <v>310</v>
      </c>
      <c r="J588" s="13" t="s">
        <v>19</v>
      </c>
      <c r="K588" s="14" t="s">
        <v>20</v>
      </c>
      <c r="L588" s="17">
        <v>123.3</v>
      </c>
      <c r="M588" s="17">
        <v>56.8</v>
      </c>
      <c r="N588" s="23">
        <f t="shared" ref="N588:N651" si="162">ROUND(M588/L588*100,1)</f>
        <v>46.1</v>
      </c>
    </row>
    <row r="589" spans="1:14" ht="75" outlineLevel="3">
      <c r="A589" s="22" t="str">
        <f t="shared" si="161"/>
        <v>Расходы, связанные с управлением муниципальным имуществом и земельными ресурсами городского округа г.Бор
-Прочая закупка товаров, работ и услуг</v>
      </c>
      <c r="B589" s="13" t="s">
        <v>305</v>
      </c>
      <c r="C589" s="14" t="s">
        <v>306</v>
      </c>
      <c r="D589" s="15" t="s">
        <v>31</v>
      </c>
      <c r="E589" s="16" t="str">
        <f t="shared" si="159"/>
        <v>01</v>
      </c>
      <c r="F589" s="16" t="str">
        <f t="shared" si="160"/>
        <v>13</v>
      </c>
      <c r="G589" s="14" t="s">
        <v>32</v>
      </c>
      <c r="H589" s="13" t="s">
        <v>309</v>
      </c>
      <c r="I589" s="14" t="s">
        <v>310</v>
      </c>
      <c r="J589" s="13" t="s">
        <v>21</v>
      </c>
      <c r="K589" s="14" t="s">
        <v>22</v>
      </c>
      <c r="L589" s="17">
        <v>14473.3</v>
      </c>
      <c r="M589" s="17">
        <v>242</v>
      </c>
      <c r="N589" s="23">
        <f t="shared" si="162"/>
        <v>1.7</v>
      </c>
    </row>
    <row r="590" spans="1:14" ht="75" outlineLevel="3">
      <c r="A590" s="22" t="str">
        <f t="shared" si="161"/>
        <v>Расходы, связанные с управлением муниципальным имуществом и земельными ресурсами городского округа г.Бор
-Закупка энергетических ресурсов</v>
      </c>
      <c r="B590" s="13" t="s">
        <v>305</v>
      </c>
      <c r="C590" s="14" t="s">
        <v>306</v>
      </c>
      <c r="D590" s="15" t="s">
        <v>31</v>
      </c>
      <c r="E590" s="16" t="str">
        <f t="shared" si="159"/>
        <v>01</v>
      </c>
      <c r="F590" s="16" t="str">
        <f t="shared" si="160"/>
        <v>13</v>
      </c>
      <c r="G590" s="14" t="s">
        <v>32</v>
      </c>
      <c r="H590" s="13" t="s">
        <v>309</v>
      </c>
      <c r="I590" s="14" t="s">
        <v>310</v>
      </c>
      <c r="J590" s="13" t="s">
        <v>70</v>
      </c>
      <c r="K590" s="14" t="s">
        <v>71</v>
      </c>
      <c r="L590" s="17">
        <v>1570.7</v>
      </c>
      <c r="M590" s="17">
        <v>550.79999999999995</v>
      </c>
      <c r="N590" s="23">
        <f t="shared" si="162"/>
        <v>35.1</v>
      </c>
    </row>
    <row r="591" spans="1:14" ht="56.25" outlineLevel="3">
      <c r="A591" s="22" t="str">
        <f t="shared" si="161"/>
        <v>Расходы на проведение комплексных кадастровых работ и разработку проектов межевания территории
-Прочая закупка товаров, работ и услуг</v>
      </c>
      <c r="B591" s="13" t="s">
        <v>305</v>
      </c>
      <c r="C591" s="14" t="s">
        <v>306</v>
      </c>
      <c r="D591" s="15" t="s">
        <v>31</v>
      </c>
      <c r="E591" s="16" t="str">
        <f t="shared" si="159"/>
        <v>01</v>
      </c>
      <c r="F591" s="16" t="str">
        <f t="shared" si="160"/>
        <v>13</v>
      </c>
      <c r="G591" s="14" t="s">
        <v>32</v>
      </c>
      <c r="H591" s="13" t="s">
        <v>311</v>
      </c>
      <c r="I591" s="14" t="s">
        <v>312</v>
      </c>
      <c r="J591" s="13" t="s">
        <v>21</v>
      </c>
      <c r="K591" s="14" t="s">
        <v>22</v>
      </c>
      <c r="L591" s="17">
        <v>1000</v>
      </c>
      <c r="M591" s="17">
        <v>0</v>
      </c>
      <c r="N591" s="23">
        <f t="shared" si="162"/>
        <v>0</v>
      </c>
    </row>
    <row r="592" spans="1:14" ht="75" outlineLevel="3">
      <c r="A592" s="22" t="str">
        <f t="shared" si="161"/>
        <v>Расходы, связанные с распоряжением муниципальным имуществом и земельными ресурсами городского округа г.Бор.
-Прочая закупка товаров, работ и услуг</v>
      </c>
      <c r="B592" s="13" t="s">
        <v>305</v>
      </c>
      <c r="C592" s="14" t="s">
        <v>306</v>
      </c>
      <c r="D592" s="15" t="s">
        <v>31</v>
      </c>
      <c r="E592" s="16" t="str">
        <f t="shared" si="159"/>
        <v>01</v>
      </c>
      <c r="F592" s="16" t="str">
        <f t="shared" si="160"/>
        <v>13</v>
      </c>
      <c r="G592" s="14" t="s">
        <v>32</v>
      </c>
      <c r="H592" s="13" t="s">
        <v>313</v>
      </c>
      <c r="I592" s="14" t="s">
        <v>314</v>
      </c>
      <c r="J592" s="13" t="s">
        <v>21</v>
      </c>
      <c r="K592" s="14" t="s">
        <v>22</v>
      </c>
      <c r="L592" s="17">
        <v>1336.3</v>
      </c>
      <c r="M592" s="17">
        <v>158.80000000000001</v>
      </c>
      <c r="N592" s="23">
        <f t="shared" si="162"/>
        <v>11.9</v>
      </c>
    </row>
    <row r="593" spans="1:14" ht="75" outlineLevel="3">
      <c r="A593" s="22" t="str">
        <f t="shared" si="161"/>
        <v>Реализация мероприятий, направленных на формирование Муниципальной имущественной казны городского округа г.Бор
-Прочая закупка товаров, работ и услуг</v>
      </c>
      <c r="B593" s="13" t="s">
        <v>305</v>
      </c>
      <c r="C593" s="14" t="s">
        <v>306</v>
      </c>
      <c r="D593" s="15" t="s">
        <v>31</v>
      </c>
      <c r="E593" s="16" t="str">
        <f t="shared" si="159"/>
        <v>01</v>
      </c>
      <c r="F593" s="16" t="str">
        <f t="shared" si="160"/>
        <v>13</v>
      </c>
      <c r="G593" s="14" t="s">
        <v>32</v>
      </c>
      <c r="H593" s="13" t="s">
        <v>315</v>
      </c>
      <c r="I593" s="14" t="s">
        <v>316</v>
      </c>
      <c r="J593" s="13" t="s">
        <v>21</v>
      </c>
      <c r="K593" s="14" t="s">
        <v>22</v>
      </c>
      <c r="L593" s="17">
        <v>2629.7</v>
      </c>
      <c r="M593" s="17">
        <v>0</v>
      </c>
      <c r="N593" s="23">
        <f t="shared" si="162"/>
        <v>0</v>
      </c>
    </row>
    <row r="594" spans="1:14" ht="112.5" outlineLevel="3">
      <c r="A594" s="22" t="str">
        <f t="shared" si="161"/>
        <v>Реализация мероприятий, направленных на формирование Муниципальной имущественной казны городского округа г.Бор
-Бюджетные инвестиции на приобретение объектов недвижимого имущества в государственную (муниципальную) собственность</v>
      </c>
      <c r="B594" s="13" t="s">
        <v>305</v>
      </c>
      <c r="C594" s="14" t="s">
        <v>306</v>
      </c>
      <c r="D594" s="15" t="s">
        <v>31</v>
      </c>
      <c r="E594" s="16" t="str">
        <f t="shared" si="159"/>
        <v>01</v>
      </c>
      <c r="F594" s="16" t="str">
        <f t="shared" si="160"/>
        <v>13</v>
      </c>
      <c r="G594" s="14" t="s">
        <v>32</v>
      </c>
      <c r="H594" s="13" t="s">
        <v>315</v>
      </c>
      <c r="I594" s="14" t="s">
        <v>316</v>
      </c>
      <c r="J594" s="13" t="s">
        <v>317</v>
      </c>
      <c r="K594" s="14" t="s">
        <v>318</v>
      </c>
      <c r="L594" s="17">
        <v>811.1</v>
      </c>
      <c r="M594" s="17">
        <v>0</v>
      </c>
      <c r="N594" s="23">
        <f t="shared" si="162"/>
        <v>0</v>
      </c>
    </row>
    <row r="595" spans="1:14" ht="75" outlineLevel="3">
      <c r="A595" s="22" t="str">
        <f t="shared" si="161"/>
        <v>Расходы на обеспечение функций органов местного самоуправления
-Фонд оплаты труда государственных (муниципальных) органов</v>
      </c>
      <c r="B595" s="13" t="s">
        <v>305</v>
      </c>
      <c r="C595" s="14" t="s">
        <v>306</v>
      </c>
      <c r="D595" s="15" t="s">
        <v>31</v>
      </c>
      <c r="E595" s="16" t="str">
        <f t="shared" si="159"/>
        <v>01</v>
      </c>
      <c r="F595" s="16" t="str">
        <f t="shared" si="160"/>
        <v>13</v>
      </c>
      <c r="G595" s="14" t="s">
        <v>32</v>
      </c>
      <c r="H595" s="13" t="s">
        <v>319</v>
      </c>
      <c r="I595" s="14" t="s">
        <v>12</v>
      </c>
      <c r="J595" s="13" t="s">
        <v>13</v>
      </c>
      <c r="K595" s="14" t="s">
        <v>14</v>
      </c>
      <c r="L595" s="17">
        <v>14245.9</v>
      </c>
      <c r="M595" s="17">
        <v>2883.2</v>
      </c>
      <c r="N595" s="23">
        <f t="shared" si="162"/>
        <v>20.2</v>
      </c>
    </row>
    <row r="596" spans="1:14" ht="93.75" outlineLevel="3">
      <c r="A596" s="22" t="str">
        <f t="shared" si="161"/>
        <v>Расходы на обеспечение функций органов местного самоуправления
-Иные выплаты персоналу государственных (муниципальных) органов, за исключением фонда оплаты труда</v>
      </c>
      <c r="B596" s="13" t="s">
        <v>305</v>
      </c>
      <c r="C596" s="14" t="s">
        <v>306</v>
      </c>
      <c r="D596" s="15" t="s">
        <v>31</v>
      </c>
      <c r="E596" s="16" t="str">
        <f t="shared" si="159"/>
        <v>01</v>
      </c>
      <c r="F596" s="16" t="str">
        <f t="shared" si="160"/>
        <v>13</v>
      </c>
      <c r="G596" s="14" t="s">
        <v>32</v>
      </c>
      <c r="H596" s="13" t="s">
        <v>319</v>
      </c>
      <c r="I596" s="14" t="s">
        <v>12</v>
      </c>
      <c r="J596" s="13" t="s">
        <v>15</v>
      </c>
      <c r="K596" s="14" t="s">
        <v>16</v>
      </c>
      <c r="L596" s="17">
        <v>4.5</v>
      </c>
      <c r="M596" s="17">
        <v>0</v>
      </c>
      <c r="N596" s="23">
        <f t="shared" si="162"/>
        <v>0</v>
      </c>
    </row>
    <row r="597" spans="1:14" ht="93.75" outlineLevel="3">
      <c r="A597" s="22" t="str">
        <f t="shared" si="161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97" s="13" t="s">
        <v>305</v>
      </c>
      <c r="C597" s="14" t="s">
        <v>306</v>
      </c>
      <c r="D597" s="15" t="s">
        <v>31</v>
      </c>
      <c r="E597" s="16" t="str">
        <f t="shared" si="159"/>
        <v>01</v>
      </c>
      <c r="F597" s="16" t="str">
        <f t="shared" si="160"/>
        <v>13</v>
      </c>
      <c r="G597" s="14" t="s">
        <v>32</v>
      </c>
      <c r="H597" s="13" t="s">
        <v>319</v>
      </c>
      <c r="I597" s="14" t="s">
        <v>12</v>
      </c>
      <c r="J597" s="13" t="s">
        <v>17</v>
      </c>
      <c r="K597" s="14" t="s">
        <v>18</v>
      </c>
      <c r="L597" s="17">
        <v>4295.5</v>
      </c>
      <c r="M597" s="17">
        <v>736.6</v>
      </c>
      <c r="N597" s="23">
        <f t="shared" si="162"/>
        <v>17.100000000000001</v>
      </c>
    </row>
    <row r="598" spans="1:14" ht="75" outlineLevel="3">
      <c r="A598" s="22" t="str">
        <f t="shared" si="161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598" s="13" t="s">
        <v>305</v>
      </c>
      <c r="C598" s="14" t="s">
        <v>306</v>
      </c>
      <c r="D598" s="15" t="s">
        <v>31</v>
      </c>
      <c r="E598" s="16" t="str">
        <f t="shared" si="159"/>
        <v>01</v>
      </c>
      <c r="F598" s="16" t="str">
        <f t="shared" si="160"/>
        <v>13</v>
      </c>
      <c r="G598" s="14" t="s">
        <v>32</v>
      </c>
      <c r="H598" s="13" t="s">
        <v>319</v>
      </c>
      <c r="I598" s="14" t="s">
        <v>12</v>
      </c>
      <c r="J598" s="13" t="s">
        <v>19</v>
      </c>
      <c r="K598" s="14" t="s">
        <v>20</v>
      </c>
      <c r="L598" s="17">
        <v>381.3</v>
      </c>
      <c r="M598" s="17">
        <v>70</v>
      </c>
      <c r="N598" s="23">
        <f t="shared" si="162"/>
        <v>18.399999999999999</v>
      </c>
    </row>
    <row r="599" spans="1:14" ht="56.25" outlineLevel="3">
      <c r="A599" s="22" t="str">
        <f t="shared" si="161"/>
        <v>Расходы на обеспечение функций органов местного самоуправления
-Прочая закупка товаров, работ и услуг</v>
      </c>
      <c r="B599" s="13" t="s">
        <v>305</v>
      </c>
      <c r="C599" s="14" t="s">
        <v>306</v>
      </c>
      <c r="D599" s="15" t="s">
        <v>31</v>
      </c>
      <c r="E599" s="16" t="str">
        <f t="shared" si="159"/>
        <v>01</v>
      </c>
      <c r="F599" s="16" t="str">
        <f t="shared" si="160"/>
        <v>13</v>
      </c>
      <c r="G599" s="14" t="s">
        <v>32</v>
      </c>
      <c r="H599" s="13" t="s">
        <v>319</v>
      </c>
      <c r="I599" s="14" t="s">
        <v>12</v>
      </c>
      <c r="J599" s="13" t="s">
        <v>21</v>
      </c>
      <c r="K599" s="14" t="s">
        <v>22</v>
      </c>
      <c r="L599" s="17">
        <v>909.8</v>
      </c>
      <c r="M599" s="17">
        <v>169.2</v>
      </c>
      <c r="N599" s="23">
        <f t="shared" si="162"/>
        <v>18.600000000000001</v>
      </c>
    </row>
    <row r="600" spans="1:14" ht="56.25" outlineLevel="3">
      <c r="A600" s="22" t="str">
        <f t="shared" si="161"/>
        <v>Расходы на обеспечение функций органов местного самоуправления
-Уплата иных платежей</v>
      </c>
      <c r="B600" s="13" t="s">
        <v>305</v>
      </c>
      <c r="C600" s="14" t="s">
        <v>306</v>
      </c>
      <c r="D600" s="15" t="s">
        <v>31</v>
      </c>
      <c r="E600" s="16" t="str">
        <f t="shared" si="159"/>
        <v>01</v>
      </c>
      <c r="F600" s="16" t="str">
        <f t="shared" si="160"/>
        <v>13</v>
      </c>
      <c r="G600" s="14" t="s">
        <v>32</v>
      </c>
      <c r="H600" s="13" t="s">
        <v>319</v>
      </c>
      <c r="I600" s="14" t="s">
        <v>12</v>
      </c>
      <c r="J600" s="13" t="s">
        <v>39</v>
      </c>
      <c r="K600" s="14" t="s">
        <v>40</v>
      </c>
      <c r="L600" s="17">
        <v>0.6</v>
      </c>
      <c r="M600" s="17">
        <v>0</v>
      </c>
      <c r="N600" s="23">
        <f t="shared" si="162"/>
        <v>0</v>
      </c>
    </row>
    <row r="601" spans="1:14" ht="93.75" outlineLevel="3">
      <c r="A601" s="22" t="str">
        <f t="shared" si="161"/>
        <v>Расходы на обеспечение деятельности инспекции муниципального контроля по использованию и охране земель
-Фонд оплаты труда государственных (муниципальных) органов</v>
      </c>
      <c r="B601" s="13" t="s">
        <v>305</v>
      </c>
      <c r="C601" s="14" t="s">
        <v>306</v>
      </c>
      <c r="D601" s="15" t="s">
        <v>31</v>
      </c>
      <c r="E601" s="16" t="str">
        <f t="shared" si="159"/>
        <v>01</v>
      </c>
      <c r="F601" s="16" t="str">
        <f t="shared" si="160"/>
        <v>13</v>
      </c>
      <c r="G601" s="14" t="s">
        <v>32</v>
      </c>
      <c r="H601" s="13" t="s">
        <v>320</v>
      </c>
      <c r="I601" s="14" t="s">
        <v>321</v>
      </c>
      <c r="J601" s="13" t="s">
        <v>13</v>
      </c>
      <c r="K601" s="14" t="s">
        <v>14</v>
      </c>
      <c r="L601" s="17">
        <v>1259.3</v>
      </c>
      <c r="M601" s="17">
        <v>236.2</v>
      </c>
      <c r="N601" s="23">
        <f t="shared" si="162"/>
        <v>18.8</v>
      </c>
    </row>
    <row r="602" spans="1:14" ht="112.5" outlineLevel="3">
      <c r="A602" s="22" t="str">
        <f t="shared" si="161"/>
        <v>Расходы на обеспечение деятельности инспекции муниципального контроля по использованию и охране земель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02" s="13" t="s">
        <v>305</v>
      </c>
      <c r="C602" s="14" t="s">
        <v>306</v>
      </c>
      <c r="D602" s="15" t="s">
        <v>31</v>
      </c>
      <c r="E602" s="16" t="str">
        <f t="shared" si="159"/>
        <v>01</v>
      </c>
      <c r="F602" s="16" t="str">
        <f t="shared" si="160"/>
        <v>13</v>
      </c>
      <c r="G602" s="14" t="s">
        <v>32</v>
      </c>
      <c r="H602" s="13" t="s">
        <v>320</v>
      </c>
      <c r="I602" s="14" t="s">
        <v>321</v>
      </c>
      <c r="J602" s="13" t="s">
        <v>17</v>
      </c>
      <c r="K602" s="14" t="s">
        <v>18</v>
      </c>
      <c r="L602" s="17">
        <v>377.6</v>
      </c>
      <c r="M602" s="17">
        <v>63.5</v>
      </c>
      <c r="N602" s="23">
        <f t="shared" si="162"/>
        <v>16.8</v>
      </c>
    </row>
    <row r="603" spans="1:14" ht="93.75" outlineLevel="3">
      <c r="A603" s="22" t="str">
        <f t="shared" si="161"/>
        <v>Расходы на обеспечение деятельности инспекции муниципального контроля по использованию и охране земель
-Закупка товаров, работ, услуг в сфере информационно-коммуникационных технологий</v>
      </c>
      <c r="B603" s="13" t="s">
        <v>305</v>
      </c>
      <c r="C603" s="14" t="s">
        <v>306</v>
      </c>
      <c r="D603" s="15" t="s">
        <v>31</v>
      </c>
      <c r="E603" s="16" t="str">
        <f t="shared" si="159"/>
        <v>01</v>
      </c>
      <c r="F603" s="16" t="str">
        <f t="shared" si="160"/>
        <v>13</v>
      </c>
      <c r="G603" s="14" t="s">
        <v>32</v>
      </c>
      <c r="H603" s="13" t="s">
        <v>320</v>
      </c>
      <c r="I603" s="14" t="s">
        <v>321</v>
      </c>
      <c r="J603" s="13" t="s">
        <v>19</v>
      </c>
      <c r="K603" s="14" t="s">
        <v>20</v>
      </c>
      <c r="L603" s="17">
        <v>26</v>
      </c>
      <c r="M603" s="17">
        <v>5.2</v>
      </c>
      <c r="N603" s="23">
        <f t="shared" si="162"/>
        <v>20</v>
      </c>
    </row>
    <row r="604" spans="1:14" ht="75" outlineLevel="3">
      <c r="A604" s="22" t="str">
        <f t="shared" si="161"/>
        <v>Расходы на обеспечение деятельности инспекции муниципального контроля по использованию и охране земель
-Прочая закупка товаров, работ и услуг</v>
      </c>
      <c r="B604" s="13" t="s">
        <v>305</v>
      </c>
      <c r="C604" s="14" t="s">
        <v>306</v>
      </c>
      <c r="D604" s="15" t="s">
        <v>31</v>
      </c>
      <c r="E604" s="16" t="str">
        <f t="shared" si="159"/>
        <v>01</v>
      </c>
      <c r="F604" s="16" t="str">
        <f t="shared" si="160"/>
        <v>13</v>
      </c>
      <c r="G604" s="14" t="s">
        <v>32</v>
      </c>
      <c r="H604" s="13" t="s">
        <v>320</v>
      </c>
      <c r="I604" s="14" t="s">
        <v>321</v>
      </c>
      <c r="J604" s="13" t="s">
        <v>21</v>
      </c>
      <c r="K604" s="14" t="s">
        <v>22</v>
      </c>
      <c r="L604" s="17">
        <v>178.3</v>
      </c>
      <c r="M604" s="17">
        <v>29.1</v>
      </c>
      <c r="N604" s="23">
        <f t="shared" si="162"/>
        <v>16.3</v>
      </c>
    </row>
    <row r="605" spans="1:14" ht="18.75" outlineLevel="1">
      <c r="A605" s="20" t="str">
        <f t="shared" ref="A605:A606" si="163">G605</f>
        <v>НАЦИОНАЛЬНАЯ ЭКОНОМИКА</v>
      </c>
      <c r="B605" s="8" t="s">
        <v>305</v>
      </c>
      <c r="C605" s="9" t="s">
        <v>306</v>
      </c>
      <c r="D605" s="10" t="s">
        <v>42</v>
      </c>
      <c r="E605" s="11" t="str">
        <f t="shared" si="159"/>
        <v>04</v>
      </c>
      <c r="F605" s="11" t="str">
        <f t="shared" si="160"/>
        <v>00</v>
      </c>
      <c r="G605" s="9" t="s">
        <v>43</v>
      </c>
      <c r="H605" s="8"/>
      <c r="I605" s="9"/>
      <c r="J605" s="8"/>
      <c r="K605" s="9"/>
      <c r="L605" s="12">
        <v>184.3</v>
      </c>
      <c r="M605" s="12">
        <v>30.7</v>
      </c>
      <c r="N605" s="21">
        <f t="shared" si="162"/>
        <v>16.7</v>
      </c>
    </row>
    <row r="606" spans="1:14" ht="18.75" outlineLevel="2">
      <c r="A606" s="20" t="str">
        <f t="shared" si="163"/>
        <v>Связь и информатика</v>
      </c>
      <c r="B606" s="8" t="s">
        <v>305</v>
      </c>
      <c r="C606" s="9" t="s">
        <v>306</v>
      </c>
      <c r="D606" s="10" t="s">
        <v>44</v>
      </c>
      <c r="E606" s="11" t="str">
        <f t="shared" si="159"/>
        <v>04</v>
      </c>
      <c r="F606" s="11" t="str">
        <f t="shared" si="160"/>
        <v>10</v>
      </c>
      <c r="G606" s="9" t="s">
        <v>45</v>
      </c>
      <c r="H606" s="8"/>
      <c r="I606" s="9"/>
      <c r="J606" s="8"/>
      <c r="K606" s="9"/>
      <c r="L606" s="12">
        <v>184.3</v>
      </c>
      <c r="M606" s="12">
        <v>30.7</v>
      </c>
      <c r="N606" s="21">
        <f t="shared" si="162"/>
        <v>16.7</v>
      </c>
    </row>
    <row r="607" spans="1:14" ht="75" outlineLevel="3">
      <c r="A607" s="22" t="str">
        <f>CONCATENATE(I607,CHAR(10),"-",K607)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607" s="13" t="s">
        <v>305</v>
      </c>
      <c r="C607" s="14" t="s">
        <v>306</v>
      </c>
      <c r="D607" s="15" t="s">
        <v>44</v>
      </c>
      <c r="E607" s="16" t="str">
        <f t="shared" si="159"/>
        <v>04</v>
      </c>
      <c r="F607" s="16" t="str">
        <f t="shared" si="160"/>
        <v>10</v>
      </c>
      <c r="G607" s="14" t="s">
        <v>45</v>
      </c>
      <c r="H607" s="13" t="s">
        <v>48</v>
      </c>
      <c r="I607" s="14" t="s">
        <v>49</v>
      </c>
      <c r="J607" s="13" t="s">
        <v>19</v>
      </c>
      <c r="K607" s="14" t="s">
        <v>20</v>
      </c>
      <c r="L607" s="17">
        <v>184.3</v>
      </c>
      <c r="M607" s="17">
        <v>30.7</v>
      </c>
      <c r="N607" s="23">
        <f t="shared" si="162"/>
        <v>16.7</v>
      </c>
    </row>
    <row r="608" spans="1:14" ht="18.75" outlineLevel="1">
      <c r="A608" s="20" t="str">
        <f t="shared" ref="A608:A609" si="164">G608</f>
        <v>ЖИЛИЩНО-КОММУНАЛЬНОЕ ХОЗЯЙСТВО</v>
      </c>
      <c r="B608" s="8" t="s">
        <v>305</v>
      </c>
      <c r="C608" s="9" t="s">
        <v>306</v>
      </c>
      <c r="D608" s="10" t="s">
        <v>90</v>
      </c>
      <c r="E608" s="11" t="str">
        <f t="shared" si="159"/>
        <v>05</v>
      </c>
      <c r="F608" s="11" t="str">
        <f t="shared" si="160"/>
        <v>00</v>
      </c>
      <c r="G608" s="9" t="s">
        <v>91</v>
      </c>
      <c r="H608" s="8"/>
      <c r="I608" s="9"/>
      <c r="J608" s="8"/>
      <c r="K608" s="9"/>
      <c r="L608" s="12">
        <v>29850</v>
      </c>
      <c r="M608" s="12">
        <v>117.7</v>
      </c>
      <c r="N608" s="21">
        <f t="shared" si="162"/>
        <v>0.4</v>
      </c>
    </row>
    <row r="609" spans="1:14" ht="18.75" outlineLevel="2">
      <c r="A609" s="20" t="str">
        <f t="shared" si="164"/>
        <v>Жилищное хозяйство</v>
      </c>
      <c r="B609" s="8" t="s">
        <v>305</v>
      </c>
      <c r="C609" s="9" t="s">
        <v>306</v>
      </c>
      <c r="D609" s="10" t="s">
        <v>175</v>
      </c>
      <c r="E609" s="11" t="str">
        <f t="shared" si="159"/>
        <v>05</v>
      </c>
      <c r="F609" s="11" t="str">
        <f t="shared" si="160"/>
        <v>01</v>
      </c>
      <c r="G609" s="9" t="s">
        <v>176</v>
      </c>
      <c r="H609" s="8"/>
      <c r="I609" s="9"/>
      <c r="J609" s="8"/>
      <c r="K609" s="9"/>
      <c r="L609" s="12">
        <v>29850</v>
      </c>
      <c r="M609" s="12">
        <v>117.7</v>
      </c>
      <c r="N609" s="21">
        <f t="shared" si="162"/>
        <v>0.4</v>
      </c>
    </row>
    <row r="610" spans="1:14" ht="131.25" outlineLevel="3">
      <c r="A610" s="22" t="str">
        <f t="shared" ref="A610:A615" si="165">CONCATENATE(I610,CHAR(10),"-",K610)</f>
        <v>Расходы на приобретение жилых помещений для предоставления гражданам, утратившим жилые помещения в результате пожара, по договорам социального найма
-Бюджетные инвестиции на приобретение объектов недвижимого имущества в государственную (муниципальную) собственность</v>
      </c>
      <c r="B610" s="13" t="s">
        <v>305</v>
      </c>
      <c r="C610" s="14" t="s">
        <v>306</v>
      </c>
      <c r="D610" s="15" t="s">
        <v>175</v>
      </c>
      <c r="E610" s="16" t="str">
        <f t="shared" si="159"/>
        <v>05</v>
      </c>
      <c r="F610" s="16" t="str">
        <f t="shared" si="160"/>
        <v>01</v>
      </c>
      <c r="G610" s="14" t="s">
        <v>176</v>
      </c>
      <c r="H610" s="13" t="s">
        <v>322</v>
      </c>
      <c r="I610" s="14" t="s">
        <v>323</v>
      </c>
      <c r="J610" s="13" t="s">
        <v>317</v>
      </c>
      <c r="K610" s="14" t="s">
        <v>318</v>
      </c>
      <c r="L610" s="17">
        <v>556.1</v>
      </c>
      <c r="M610" s="17">
        <v>0</v>
      </c>
      <c r="N610" s="23">
        <f t="shared" si="162"/>
        <v>0</v>
      </c>
    </row>
    <row r="611" spans="1:14" ht="56.25" outlineLevel="3">
      <c r="A611" s="22" t="str">
        <f t="shared" si="165"/>
        <v>Мероприятия по переселению граждан из жилищного фонда, признанного аварийным после 01.01.2012
-Прочая закупка товаров, работ и услуг</v>
      </c>
      <c r="B611" s="13" t="s">
        <v>305</v>
      </c>
      <c r="C611" s="14" t="s">
        <v>306</v>
      </c>
      <c r="D611" s="15" t="s">
        <v>175</v>
      </c>
      <c r="E611" s="16" t="str">
        <f t="shared" si="159"/>
        <v>05</v>
      </c>
      <c r="F611" s="16" t="str">
        <f t="shared" si="160"/>
        <v>01</v>
      </c>
      <c r="G611" s="14" t="s">
        <v>176</v>
      </c>
      <c r="H611" s="13" t="s">
        <v>324</v>
      </c>
      <c r="I611" s="14" t="s">
        <v>325</v>
      </c>
      <c r="J611" s="13" t="s">
        <v>21</v>
      </c>
      <c r="K611" s="14" t="s">
        <v>22</v>
      </c>
      <c r="L611" s="17">
        <v>428.3</v>
      </c>
      <c r="M611" s="17">
        <v>0</v>
      </c>
      <c r="N611" s="23">
        <f t="shared" si="162"/>
        <v>0</v>
      </c>
    </row>
    <row r="612" spans="1:14" ht="131.25" outlineLevel="3">
      <c r="A612" s="22" t="str">
        <f t="shared" si="165"/>
        <v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
-Бюджетные инвестиции на приобретение объектов недвижимого имущества в государственную (муниципальную) собственность</v>
      </c>
      <c r="B612" s="13" t="s">
        <v>305</v>
      </c>
      <c r="C612" s="14" t="s">
        <v>306</v>
      </c>
      <c r="D612" s="15" t="s">
        <v>175</v>
      </c>
      <c r="E612" s="16" t="str">
        <f t="shared" si="159"/>
        <v>05</v>
      </c>
      <c r="F612" s="16" t="str">
        <f t="shared" si="160"/>
        <v>01</v>
      </c>
      <c r="G612" s="14" t="s">
        <v>176</v>
      </c>
      <c r="H612" s="13" t="s">
        <v>326</v>
      </c>
      <c r="I612" s="14" t="s">
        <v>327</v>
      </c>
      <c r="J612" s="13" t="s">
        <v>317</v>
      </c>
      <c r="K612" s="14" t="s">
        <v>318</v>
      </c>
      <c r="L612" s="17">
        <v>22858.3</v>
      </c>
      <c r="M612" s="17">
        <v>0</v>
      </c>
      <c r="N612" s="23">
        <f t="shared" si="162"/>
        <v>0</v>
      </c>
    </row>
    <row r="613" spans="1:14" ht="112.5" outlineLevel="3">
      <c r="A613" s="22" t="str">
        <f t="shared" si="165"/>
        <v>Обеспечение мероприятий по переселению граждан из аварийного жилищного фонда за счет средств областного бюджета
-Бюджетные инвестиции на приобретение объектов недвижимого имущества в государственную (муниципальную) собственность</v>
      </c>
      <c r="B613" s="13" t="s">
        <v>305</v>
      </c>
      <c r="C613" s="14" t="s">
        <v>306</v>
      </c>
      <c r="D613" s="15" t="s">
        <v>175</v>
      </c>
      <c r="E613" s="16" t="str">
        <f t="shared" si="159"/>
        <v>05</v>
      </c>
      <c r="F613" s="16" t="str">
        <f t="shared" si="160"/>
        <v>01</v>
      </c>
      <c r="G613" s="14" t="s">
        <v>176</v>
      </c>
      <c r="H613" s="13" t="s">
        <v>328</v>
      </c>
      <c r="I613" s="14" t="s">
        <v>329</v>
      </c>
      <c r="J613" s="13" t="s">
        <v>317</v>
      </c>
      <c r="K613" s="14" t="s">
        <v>318</v>
      </c>
      <c r="L613" s="17">
        <v>774.2</v>
      </c>
      <c r="M613" s="17">
        <v>0</v>
      </c>
      <c r="N613" s="23">
        <f t="shared" si="162"/>
        <v>0</v>
      </c>
    </row>
    <row r="614" spans="1:14" ht="112.5" outlineLevel="3">
      <c r="A614" s="22" t="str">
        <f t="shared" si="165"/>
        <v>Обеспечение мероприятий по переселению граждан из аварийного жилищного фонда за счет средств местного бюджета
-Бюджетные инвестиции на приобретение объектов недвижимого имущества в государственную (муниципальную) собственность</v>
      </c>
      <c r="B614" s="13" t="s">
        <v>305</v>
      </c>
      <c r="C614" s="14" t="s">
        <v>306</v>
      </c>
      <c r="D614" s="15" t="s">
        <v>175</v>
      </c>
      <c r="E614" s="16" t="str">
        <f t="shared" si="159"/>
        <v>05</v>
      </c>
      <c r="F614" s="16" t="str">
        <f t="shared" si="160"/>
        <v>01</v>
      </c>
      <c r="G614" s="14" t="s">
        <v>176</v>
      </c>
      <c r="H614" s="13" t="s">
        <v>330</v>
      </c>
      <c r="I614" s="14" t="s">
        <v>331</v>
      </c>
      <c r="J614" s="13" t="s">
        <v>317</v>
      </c>
      <c r="K614" s="14" t="s">
        <v>318</v>
      </c>
      <c r="L614" s="17">
        <v>4765.5</v>
      </c>
      <c r="M614" s="17">
        <v>0</v>
      </c>
      <c r="N614" s="23">
        <f t="shared" si="162"/>
        <v>0</v>
      </c>
    </row>
    <row r="615" spans="1:14" ht="75" outlineLevel="3">
      <c r="A615" s="22" t="str">
        <f t="shared" si="165"/>
        <v>Обеспечение мероприятий по капитальному ремонту многоквартирных домов, осуществляемых за счет средств бюджетов субъектов и местных бюджетов
-Прочая закупка товаров, работ и услуг</v>
      </c>
      <c r="B615" s="13" t="s">
        <v>305</v>
      </c>
      <c r="C615" s="14" t="s">
        <v>306</v>
      </c>
      <c r="D615" s="15" t="s">
        <v>175</v>
      </c>
      <c r="E615" s="16" t="str">
        <f t="shared" si="159"/>
        <v>05</v>
      </c>
      <c r="F615" s="16" t="str">
        <f t="shared" si="160"/>
        <v>01</v>
      </c>
      <c r="G615" s="14" t="s">
        <v>176</v>
      </c>
      <c r="H615" s="13" t="s">
        <v>189</v>
      </c>
      <c r="I615" s="14" t="s">
        <v>190</v>
      </c>
      <c r="J615" s="13" t="s">
        <v>21</v>
      </c>
      <c r="K615" s="14" t="s">
        <v>22</v>
      </c>
      <c r="L615" s="17">
        <v>467.4</v>
      </c>
      <c r="M615" s="17">
        <v>117.7</v>
      </c>
      <c r="N615" s="23">
        <f t="shared" si="162"/>
        <v>25.2</v>
      </c>
    </row>
    <row r="616" spans="1:14" ht="18.75" outlineLevel="1">
      <c r="A616" s="20" t="str">
        <f t="shared" ref="A616:A617" si="166">G616</f>
        <v>СОЦИАЛЬНАЯ ПОЛИТИКА</v>
      </c>
      <c r="B616" s="8" t="s">
        <v>305</v>
      </c>
      <c r="C616" s="9" t="s">
        <v>306</v>
      </c>
      <c r="D616" s="10" t="s">
        <v>50</v>
      </c>
      <c r="E616" s="11" t="str">
        <f t="shared" si="159"/>
        <v>10</v>
      </c>
      <c r="F616" s="11" t="str">
        <f t="shared" si="160"/>
        <v>00</v>
      </c>
      <c r="G616" s="9" t="s">
        <v>51</v>
      </c>
      <c r="H616" s="8"/>
      <c r="I616" s="9"/>
      <c r="J616" s="8"/>
      <c r="K616" s="9"/>
      <c r="L616" s="12">
        <v>58370.1</v>
      </c>
      <c r="M616" s="12">
        <v>0</v>
      </c>
      <c r="N616" s="21">
        <f t="shared" si="162"/>
        <v>0</v>
      </c>
    </row>
    <row r="617" spans="1:14" ht="18.75" outlineLevel="2">
      <c r="A617" s="20" t="str">
        <f t="shared" si="166"/>
        <v>Охрана семьи и детства</v>
      </c>
      <c r="B617" s="8" t="s">
        <v>305</v>
      </c>
      <c r="C617" s="9" t="s">
        <v>306</v>
      </c>
      <c r="D617" s="10" t="s">
        <v>234</v>
      </c>
      <c r="E617" s="11" t="str">
        <f t="shared" si="159"/>
        <v>10</v>
      </c>
      <c r="F617" s="11" t="str">
        <f t="shared" si="160"/>
        <v>04</v>
      </c>
      <c r="G617" s="9" t="s">
        <v>235</v>
      </c>
      <c r="H617" s="8"/>
      <c r="I617" s="9"/>
      <c r="J617" s="8"/>
      <c r="K617" s="9"/>
      <c r="L617" s="12">
        <v>58370.1</v>
      </c>
      <c r="M617" s="12">
        <v>0</v>
      </c>
      <c r="N617" s="21">
        <f t="shared" si="162"/>
        <v>0</v>
      </c>
    </row>
    <row r="618" spans="1:14" ht="131.25" outlineLevel="3">
      <c r="A618" s="22" t="str">
        <f>CONCATENATE(I618,CHAR(10),"-",K618)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-Бюджетные инвестиции на приобретение объектов недвижимого имущества в государственную (муниципальную) собственность</v>
      </c>
      <c r="B618" s="13" t="s">
        <v>305</v>
      </c>
      <c r="C618" s="14" t="s">
        <v>306</v>
      </c>
      <c r="D618" s="15" t="s">
        <v>234</v>
      </c>
      <c r="E618" s="16" t="str">
        <f t="shared" si="159"/>
        <v>10</v>
      </c>
      <c r="F618" s="16" t="str">
        <f t="shared" si="160"/>
        <v>04</v>
      </c>
      <c r="G618" s="14" t="s">
        <v>235</v>
      </c>
      <c r="H618" s="13" t="s">
        <v>332</v>
      </c>
      <c r="I618" s="14" t="s">
        <v>333</v>
      </c>
      <c r="J618" s="13" t="s">
        <v>317</v>
      </c>
      <c r="K618" s="14" t="s">
        <v>318</v>
      </c>
      <c r="L618" s="17">
        <v>58370.1</v>
      </c>
      <c r="M618" s="17">
        <v>0</v>
      </c>
      <c r="N618" s="23">
        <f t="shared" si="162"/>
        <v>0</v>
      </c>
    </row>
    <row r="619" spans="1:14" ht="18.75" outlineLevel="1">
      <c r="A619" s="20" t="str">
        <f t="shared" ref="A619:A620" si="167">G619</f>
        <v>СРЕДСТВА МАССОВОЙ ИНФОРМАЦИИ</v>
      </c>
      <c r="B619" s="8" t="s">
        <v>305</v>
      </c>
      <c r="C619" s="9" t="s">
        <v>306</v>
      </c>
      <c r="D619" s="10" t="s">
        <v>334</v>
      </c>
      <c r="E619" s="11" t="str">
        <f t="shared" si="159"/>
        <v>12</v>
      </c>
      <c r="F619" s="11" t="str">
        <f t="shared" si="160"/>
        <v>00</v>
      </c>
      <c r="G619" s="9" t="s">
        <v>335</v>
      </c>
      <c r="H619" s="8"/>
      <c r="I619" s="9"/>
      <c r="J619" s="8"/>
      <c r="K619" s="9"/>
      <c r="L619" s="12">
        <v>11404</v>
      </c>
      <c r="M619" s="12">
        <v>2375.8000000000002</v>
      </c>
      <c r="N619" s="21">
        <f t="shared" si="162"/>
        <v>20.8</v>
      </c>
    </row>
    <row r="620" spans="1:14" ht="18.75" outlineLevel="2">
      <c r="A620" s="20" t="str">
        <f t="shared" si="167"/>
        <v>Телевидение и радиовещание</v>
      </c>
      <c r="B620" s="8" t="s">
        <v>305</v>
      </c>
      <c r="C620" s="9" t="s">
        <v>306</v>
      </c>
      <c r="D620" s="10" t="s">
        <v>336</v>
      </c>
      <c r="E620" s="11" t="str">
        <f t="shared" si="159"/>
        <v>12</v>
      </c>
      <c r="F620" s="11" t="str">
        <f t="shared" si="160"/>
        <v>01</v>
      </c>
      <c r="G620" s="9" t="s">
        <v>337</v>
      </c>
      <c r="H620" s="8"/>
      <c r="I620" s="9"/>
      <c r="J620" s="8"/>
      <c r="K620" s="9"/>
      <c r="L620" s="12">
        <v>7503.4</v>
      </c>
      <c r="M620" s="12">
        <v>1525.6</v>
      </c>
      <c r="N620" s="21">
        <f t="shared" si="162"/>
        <v>20.3</v>
      </c>
    </row>
    <row r="621" spans="1:14" ht="112.5" outlineLevel="3">
      <c r="A621" s="22" t="str">
        <f>CONCATENATE(I621,CHAR(10),"-",K621)</f>
        <v>Оказание частичной финансовой поддержки районных (городских) средств массовой информации
-Субсидии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621" s="13" t="s">
        <v>305</v>
      </c>
      <c r="C621" s="14" t="s">
        <v>306</v>
      </c>
      <c r="D621" s="15" t="s">
        <v>336</v>
      </c>
      <c r="E621" s="16" t="str">
        <f t="shared" si="159"/>
        <v>12</v>
      </c>
      <c r="F621" s="16" t="str">
        <f t="shared" si="160"/>
        <v>01</v>
      </c>
      <c r="G621" s="14" t="s">
        <v>337</v>
      </c>
      <c r="H621" s="13" t="s">
        <v>338</v>
      </c>
      <c r="I621" s="14" t="s">
        <v>339</v>
      </c>
      <c r="J621" s="13" t="s">
        <v>207</v>
      </c>
      <c r="K621" s="14" t="s">
        <v>208</v>
      </c>
      <c r="L621" s="17">
        <v>7503.4</v>
      </c>
      <c r="M621" s="17">
        <v>1525.6</v>
      </c>
      <c r="N621" s="23">
        <f t="shared" si="162"/>
        <v>20.3</v>
      </c>
    </row>
    <row r="622" spans="1:14" ht="18.75" outlineLevel="2">
      <c r="A622" s="20" t="str">
        <f>G622</f>
        <v>Периодическая печать и издательства</v>
      </c>
      <c r="B622" s="8" t="s">
        <v>305</v>
      </c>
      <c r="C622" s="9" t="s">
        <v>306</v>
      </c>
      <c r="D622" s="10" t="s">
        <v>340</v>
      </c>
      <c r="E622" s="11" t="str">
        <f t="shared" si="159"/>
        <v>12</v>
      </c>
      <c r="F622" s="11" t="str">
        <f t="shared" si="160"/>
        <v>02</v>
      </c>
      <c r="G622" s="9" t="s">
        <v>341</v>
      </c>
      <c r="H622" s="8"/>
      <c r="I622" s="9"/>
      <c r="J622" s="8"/>
      <c r="K622" s="9"/>
      <c r="L622" s="12">
        <v>3900.6</v>
      </c>
      <c r="M622" s="12">
        <v>850.2</v>
      </c>
      <c r="N622" s="21">
        <f t="shared" si="162"/>
        <v>21.8</v>
      </c>
    </row>
    <row r="623" spans="1:14" ht="112.5" outlineLevel="3">
      <c r="A623" s="22" t="str">
        <f>CONCATENATE(I623,CHAR(10),"-",K623)</f>
        <v>Оказание частичной финансовой поддержки районных (городских) средств массовой информации
-Субсидии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623" s="13" t="s">
        <v>305</v>
      </c>
      <c r="C623" s="14" t="s">
        <v>306</v>
      </c>
      <c r="D623" s="15" t="s">
        <v>340</v>
      </c>
      <c r="E623" s="16" t="str">
        <f t="shared" si="159"/>
        <v>12</v>
      </c>
      <c r="F623" s="16" t="str">
        <f t="shared" si="160"/>
        <v>02</v>
      </c>
      <c r="G623" s="14" t="s">
        <v>341</v>
      </c>
      <c r="H623" s="13" t="s">
        <v>338</v>
      </c>
      <c r="I623" s="14" t="s">
        <v>339</v>
      </c>
      <c r="J623" s="13" t="s">
        <v>207</v>
      </c>
      <c r="K623" s="14" t="s">
        <v>208</v>
      </c>
      <c r="L623" s="17">
        <v>3900.6</v>
      </c>
      <c r="M623" s="17">
        <v>850.2</v>
      </c>
      <c r="N623" s="23">
        <f t="shared" si="162"/>
        <v>21.8</v>
      </c>
    </row>
    <row r="624" spans="1:14" ht="56.25">
      <c r="A624" s="20" t="str">
        <f>C624</f>
        <v>Управление физической культуры и спорта администрации городского округа город Бор Нижегородской области</v>
      </c>
      <c r="B624" s="8" t="s">
        <v>342</v>
      </c>
      <c r="C624" s="9" t="s">
        <v>343</v>
      </c>
      <c r="D624" s="10"/>
      <c r="E624" s="11"/>
      <c r="F624" s="11"/>
      <c r="G624" s="9"/>
      <c r="H624" s="8"/>
      <c r="I624" s="9"/>
      <c r="J624" s="8"/>
      <c r="K624" s="9"/>
      <c r="L624" s="12">
        <v>183400.1</v>
      </c>
      <c r="M624" s="12">
        <v>40452.1</v>
      </c>
      <c r="N624" s="21">
        <f t="shared" si="162"/>
        <v>22.1</v>
      </c>
    </row>
    <row r="625" spans="1:14" ht="18.75" outlineLevel="1">
      <c r="A625" s="20" t="str">
        <f t="shared" ref="A625:A626" si="168">G625</f>
        <v>ОБЩЕГОСУДАРСТВЕННЫЕ ВОПРОСЫ</v>
      </c>
      <c r="B625" s="8" t="s">
        <v>342</v>
      </c>
      <c r="C625" s="9" t="s">
        <v>343</v>
      </c>
      <c r="D625" s="10" t="s">
        <v>7</v>
      </c>
      <c r="E625" s="11" t="str">
        <f t="shared" ref="E625:E662" si="169">LEFT(D625,2)</f>
        <v>01</v>
      </c>
      <c r="F625" s="11" t="str">
        <f t="shared" ref="F625:F662" si="170">RIGHT(D625,2)</f>
        <v>00</v>
      </c>
      <c r="G625" s="9" t="s">
        <v>8</v>
      </c>
      <c r="H625" s="8"/>
      <c r="I625" s="9"/>
      <c r="J625" s="8"/>
      <c r="K625" s="9"/>
      <c r="L625" s="12">
        <v>327.5</v>
      </c>
      <c r="M625" s="12">
        <v>0</v>
      </c>
      <c r="N625" s="21">
        <f t="shared" si="162"/>
        <v>0</v>
      </c>
    </row>
    <row r="626" spans="1:14" ht="18.75" outlineLevel="2">
      <c r="A626" s="20" t="str">
        <f t="shared" si="168"/>
        <v>Другие общегосударственные вопросы</v>
      </c>
      <c r="B626" s="8" t="s">
        <v>342</v>
      </c>
      <c r="C626" s="9" t="s">
        <v>343</v>
      </c>
      <c r="D626" s="10" t="s">
        <v>31</v>
      </c>
      <c r="E626" s="11" t="str">
        <f t="shared" si="169"/>
        <v>01</v>
      </c>
      <c r="F626" s="11" t="str">
        <f t="shared" si="170"/>
        <v>13</v>
      </c>
      <c r="G626" s="9" t="s">
        <v>32</v>
      </c>
      <c r="H626" s="8"/>
      <c r="I626" s="9"/>
      <c r="J626" s="8"/>
      <c r="K626" s="9"/>
      <c r="L626" s="12">
        <v>327.5</v>
      </c>
      <c r="M626" s="12">
        <v>0</v>
      </c>
      <c r="N626" s="21">
        <f t="shared" si="162"/>
        <v>0</v>
      </c>
    </row>
    <row r="627" spans="1:14" ht="37.5" outlineLevel="3">
      <c r="A627" s="22" t="str">
        <f>CONCATENATE(I627,CHAR(10),"-",K627)</f>
        <v>Мероприятия по работе с несовершеннолетними
-Субсидии автономным учреждениям на иные цели</v>
      </c>
      <c r="B627" s="13" t="s">
        <v>342</v>
      </c>
      <c r="C627" s="14" t="s">
        <v>343</v>
      </c>
      <c r="D627" s="15" t="s">
        <v>31</v>
      </c>
      <c r="E627" s="16" t="str">
        <f t="shared" si="169"/>
        <v>01</v>
      </c>
      <c r="F627" s="16" t="str">
        <f t="shared" si="170"/>
        <v>13</v>
      </c>
      <c r="G627" s="14" t="s">
        <v>32</v>
      </c>
      <c r="H627" s="13" t="s">
        <v>344</v>
      </c>
      <c r="I627" s="14" t="s">
        <v>345</v>
      </c>
      <c r="J627" s="13" t="s">
        <v>254</v>
      </c>
      <c r="K627" s="14" t="s">
        <v>255</v>
      </c>
      <c r="L627" s="17">
        <v>327.5</v>
      </c>
      <c r="M627" s="17">
        <v>0</v>
      </c>
      <c r="N627" s="23">
        <f t="shared" si="162"/>
        <v>0</v>
      </c>
    </row>
    <row r="628" spans="1:14" ht="18.75" outlineLevel="1">
      <c r="A628" s="20" t="str">
        <f t="shared" ref="A628:A629" si="171">G628</f>
        <v>НАЦИОНАЛЬНАЯ ЭКОНОМИКА</v>
      </c>
      <c r="B628" s="8" t="s">
        <v>342</v>
      </c>
      <c r="C628" s="9" t="s">
        <v>343</v>
      </c>
      <c r="D628" s="10" t="s">
        <v>42</v>
      </c>
      <c r="E628" s="11" t="str">
        <f t="shared" si="169"/>
        <v>04</v>
      </c>
      <c r="F628" s="11" t="str">
        <f t="shared" si="170"/>
        <v>00</v>
      </c>
      <c r="G628" s="9" t="s">
        <v>43</v>
      </c>
      <c r="H628" s="8"/>
      <c r="I628" s="9"/>
      <c r="J628" s="8"/>
      <c r="K628" s="9"/>
      <c r="L628" s="12">
        <v>241.2</v>
      </c>
      <c r="M628" s="12">
        <v>8.6</v>
      </c>
      <c r="N628" s="21">
        <f t="shared" si="162"/>
        <v>3.6</v>
      </c>
    </row>
    <row r="629" spans="1:14" ht="18.75" outlineLevel="2">
      <c r="A629" s="20" t="str">
        <f t="shared" si="171"/>
        <v>Общеэкономические вопросы</v>
      </c>
      <c r="B629" s="8" t="s">
        <v>342</v>
      </c>
      <c r="C629" s="9" t="s">
        <v>343</v>
      </c>
      <c r="D629" s="10" t="s">
        <v>153</v>
      </c>
      <c r="E629" s="11" t="str">
        <f t="shared" si="169"/>
        <v>04</v>
      </c>
      <c r="F629" s="11" t="str">
        <f t="shared" si="170"/>
        <v>01</v>
      </c>
      <c r="G629" s="9" t="s">
        <v>154</v>
      </c>
      <c r="H629" s="8"/>
      <c r="I629" s="9"/>
      <c r="J629" s="8"/>
      <c r="K629" s="9"/>
      <c r="L629" s="12">
        <v>206.6</v>
      </c>
      <c r="M629" s="12">
        <v>0</v>
      </c>
      <c r="N629" s="21">
        <f t="shared" si="162"/>
        <v>0</v>
      </c>
    </row>
    <row r="630" spans="1:14" ht="56.25" outlineLevel="3">
      <c r="A630" s="22" t="str">
        <f t="shared" ref="A630:A631" si="172">CONCATENATE(I630,CHAR(10),"-",K630)</f>
        <v>Реализация проекта по обеспечению несовершеннолетних временной трудовой занятостью
-Субсидии бюджетным учреждениям на иные цели</v>
      </c>
      <c r="B630" s="13" t="s">
        <v>342</v>
      </c>
      <c r="C630" s="14" t="s">
        <v>343</v>
      </c>
      <c r="D630" s="15" t="s">
        <v>153</v>
      </c>
      <c r="E630" s="16" t="str">
        <f t="shared" si="169"/>
        <v>04</v>
      </c>
      <c r="F630" s="16" t="str">
        <f t="shared" si="170"/>
        <v>01</v>
      </c>
      <c r="G630" s="14" t="s">
        <v>154</v>
      </c>
      <c r="H630" s="13" t="s">
        <v>155</v>
      </c>
      <c r="I630" s="14" t="s">
        <v>156</v>
      </c>
      <c r="J630" s="13" t="s">
        <v>157</v>
      </c>
      <c r="K630" s="14" t="s">
        <v>158</v>
      </c>
      <c r="L630" s="17">
        <v>73.3</v>
      </c>
      <c r="M630" s="17">
        <v>0</v>
      </c>
      <c r="N630" s="23">
        <f t="shared" si="162"/>
        <v>0</v>
      </c>
    </row>
    <row r="631" spans="1:14" ht="56.25" outlineLevel="3">
      <c r="A631" s="22" t="str">
        <f t="shared" si="172"/>
        <v>Реализация проекта по обеспечению несовершеннолетних временной трудовой занятостью
-Субсидии автономным учреждениям на иные цели</v>
      </c>
      <c r="B631" s="13" t="s">
        <v>342</v>
      </c>
      <c r="C631" s="14" t="s">
        <v>343</v>
      </c>
      <c r="D631" s="15" t="s">
        <v>153</v>
      </c>
      <c r="E631" s="16" t="str">
        <f t="shared" si="169"/>
        <v>04</v>
      </c>
      <c r="F631" s="16" t="str">
        <f t="shared" si="170"/>
        <v>01</v>
      </c>
      <c r="G631" s="14" t="s">
        <v>154</v>
      </c>
      <c r="H631" s="13" t="s">
        <v>155</v>
      </c>
      <c r="I631" s="14" t="s">
        <v>156</v>
      </c>
      <c r="J631" s="13" t="s">
        <v>254</v>
      </c>
      <c r="K631" s="14" t="s">
        <v>255</v>
      </c>
      <c r="L631" s="17">
        <v>133.30000000000001</v>
      </c>
      <c r="M631" s="17">
        <v>0</v>
      </c>
      <c r="N631" s="23">
        <f t="shared" si="162"/>
        <v>0</v>
      </c>
    </row>
    <row r="632" spans="1:14" ht="18.75" outlineLevel="2">
      <c r="A632" s="20" t="str">
        <f>G632</f>
        <v>Связь и информатика</v>
      </c>
      <c r="B632" s="8" t="s">
        <v>342</v>
      </c>
      <c r="C632" s="9" t="s">
        <v>343</v>
      </c>
      <c r="D632" s="10" t="s">
        <v>44</v>
      </c>
      <c r="E632" s="11" t="str">
        <f t="shared" si="169"/>
        <v>04</v>
      </c>
      <c r="F632" s="11" t="str">
        <f t="shared" si="170"/>
        <v>10</v>
      </c>
      <c r="G632" s="9" t="s">
        <v>45</v>
      </c>
      <c r="H632" s="8"/>
      <c r="I632" s="9"/>
      <c r="J632" s="8"/>
      <c r="K632" s="9"/>
      <c r="L632" s="12">
        <v>34.6</v>
      </c>
      <c r="M632" s="12">
        <v>8.6</v>
      </c>
      <c r="N632" s="21">
        <f t="shared" si="162"/>
        <v>24.9</v>
      </c>
    </row>
    <row r="633" spans="1:14" ht="75" outlineLevel="3">
      <c r="A633" s="22" t="str">
        <f>CONCATENATE(I633,CHAR(10),"-",K633)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633" s="13" t="s">
        <v>342</v>
      </c>
      <c r="C633" s="14" t="s">
        <v>343</v>
      </c>
      <c r="D633" s="15" t="s">
        <v>44</v>
      </c>
      <c r="E633" s="16" t="str">
        <f t="shared" si="169"/>
        <v>04</v>
      </c>
      <c r="F633" s="16" t="str">
        <f t="shared" si="170"/>
        <v>10</v>
      </c>
      <c r="G633" s="14" t="s">
        <v>45</v>
      </c>
      <c r="H633" s="13" t="s">
        <v>48</v>
      </c>
      <c r="I633" s="14" t="s">
        <v>49</v>
      </c>
      <c r="J633" s="13" t="s">
        <v>19</v>
      </c>
      <c r="K633" s="14" t="s">
        <v>20</v>
      </c>
      <c r="L633" s="17">
        <v>34.6</v>
      </c>
      <c r="M633" s="17">
        <v>8.6</v>
      </c>
      <c r="N633" s="23">
        <f t="shared" si="162"/>
        <v>24.9</v>
      </c>
    </row>
    <row r="634" spans="1:14" ht="18.75" outlineLevel="1">
      <c r="A634" s="20" t="str">
        <f t="shared" ref="A634:A635" si="173">G634</f>
        <v>ОБРАЗОВАНИЕ</v>
      </c>
      <c r="B634" s="8" t="s">
        <v>342</v>
      </c>
      <c r="C634" s="9" t="s">
        <v>343</v>
      </c>
      <c r="D634" s="10" t="s">
        <v>242</v>
      </c>
      <c r="E634" s="11" t="str">
        <f t="shared" si="169"/>
        <v>07</v>
      </c>
      <c r="F634" s="11" t="str">
        <f t="shared" si="170"/>
        <v>00</v>
      </c>
      <c r="G634" s="9" t="s">
        <v>243</v>
      </c>
      <c r="H634" s="8"/>
      <c r="I634" s="9"/>
      <c r="J634" s="8"/>
      <c r="K634" s="9"/>
      <c r="L634" s="12">
        <v>433.9</v>
      </c>
      <c r="M634" s="12">
        <v>0</v>
      </c>
      <c r="N634" s="21">
        <f t="shared" si="162"/>
        <v>0</v>
      </c>
    </row>
    <row r="635" spans="1:14" ht="18.75" outlineLevel="2">
      <c r="A635" s="20" t="str">
        <f t="shared" si="173"/>
        <v>Молодежная политика</v>
      </c>
      <c r="B635" s="8" t="s">
        <v>342</v>
      </c>
      <c r="C635" s="9" t="s">
        <v>343</v>
      </c>
      <c r="D635" s="10" t="s">
        <v>256</v>
      </c>
      <c r="E635" s="11" t="str">
        <f t="shared" si="169"/>
        <v>07</v>
      </c>
      <c r="F635" s="11" t="str">
        <f t="shared" si="170"/>
        <v>07</v>
      </c>
      <c r="G635" s="9" t="s">
        <v>257</v>
      </c>
      <c r="H635" s="8"/>
      <c r="I635" s="9"/>
      <c r="J635" s="8"/>
      <c r="K635" s="9"/>
      <c r="L635" s="12">
        <v>433.9</v>
      </c>
      <c r="M635" s="12">
        <v>0</v>
      </c>
      <c r="N635" s="21">
        <f t="shared" si="162"/>
        <v>0</v>
      </c>
    </row>
    <row r="636" spans="1:14" ht="56.25" outlineLevel="3">
      <c r="A636" s="22" t="str">
        <f t="shared" ref="A636:A639" si="174">CONCATENATE(I636,CHAR(10),"-",K636)</f>
        <v>Мероприятия по организации отдыха и оздоровления детей
-Субсидии бюджетным учреждениям на иные цели</v>
      </c>
      <c r="B636" s="13" t="s">
        <v>342</v>
      </c>
      <c r="C636" s="14" t="s">
        <v>343</v>
      </c>
      <c r="D636" s="15" t="s">
        <v>256</v>
      </c>
      <c r="E636" s="16" t="str">
        <f t="shared" si="169"/>
        <v>07</v>
      </c>
      <c r="F636" s="16" t="str">
        <f t="shared" si="170"/>
        <v>07</v>
      </c>
      <c r="G636" s="14" t="s">
        <v>257</v>
      </c>
      <c r="H636" s="13" t="s">
        <v>346</v>
      </c>
      <c r="I636" s="14" t="s">
        <v>347</v>
      </c>
      <c r="J636" s="13" t="s">
        <v>157</v>
      </c>
      <c r="K636" s="14" t="s">
        <v>158</v>
      </c>
      <c r="L636" s="17">
        <v>84.3</v>
      </c>
      <c r="M636" s="17">
        <v>0</v>
      </c>
      <c r="N636" s="23">
        <f t="shared" si="162"/>
        <v>0</v>
      </c>
    </row>
    <row r="637" spans="1:14" ht="56.25" outlineLevel="3">
      <c r="A637" s="22" t="str">
        <f t="shared" si="174"/>
        <v>Мероприятия по вовлечению молодежи в социально-значимую деятельность городского округа город Бор
-Субсидии бюджетным учреждениям на иные цели</v>
      </c>
      <c r="B637" s="13" t="s">
        <v>342</v>
      </c>
      <c r="C637" s="14" t="s">
        <v>343</v>
      </c>
      <c r="D637" s="15" t="s">
        <v>256</v>
      </c>
      <c r="E637" s="16" t="str">
        <f t="shared" si="169"/>
        <v>07</v>
      </c>
      <c r="F637" s="16" t="str">
        <f t="shared" si="170"/>
        <v>07</v>
      </c>
      <c r="G637" s="14" t="s">
        <v>257</v>
      </c>
      <c r="H637" s="13" t="s">
        <v>348</v>
      </c>
      <c r="I637" s="14" t="s">
        <v>349</v>
      </c>
      <c r="J637" s="13" t="s">
        <v>157</v>
      </c>
      <c r="K637" s="14" t="s">
        <v>158</v>
      </c>
      <c r="L637" s="17">
        <v>74.7</v>
      </c>
      <c r="M637" s="17">
        <v>0</v>
      </c>
      <c r="N637" s="23">
        <f t="shared" si="162"/>
        <v>0</v>
      </c>
    </row>
    <row r="638" spans="1:14" ht="56.25" outlineLevel="3">
      <c r="A638" s="22" t="str">
        <f t="shared" si="174"/>
        <v>Мероприятия по вовлечению молодежи в социально-значимую деятельность городского округа город Бор
-Субсидии автономным учреждениям на иные цели</v>
      </c>
      <c r="B638" s="13" t="s">
        <v>342</v>
      </c>
      <c r="C638" s="14" t="s">
        <v>343</v>
      </c>
      <c r="D638" s="15" t="s">
        <v>256</v>
      </c>
      <c r="E638" s="16" t="str">
        <f t="shared" si="169"/>
        <v>07</v>
      </c>
      <c r="F638" s="16" t="str">
        <f t="shared" si="170"/>
        <v>07</v>
      </c>
      <c r="G638" s="14" t="s">
        <v>257</v>
      </c>
      <c r="H638" s="13" t="s">
        <v>348</v>
      </c>
      <c r="I638" s="14" t="s">
        <v>349</v>
      </c>
      <c r="J638" s="13" t="s">
        <v>254</v>
      </c>
      <c r="K638" s="14" t="s">
        <v>255</v>
      </c>
      <c r="L638" s="17">
        <v>74.7</v>
      </c>
      <c r="M638" s="17">
        <v>0</v>
      </c>
      <c r="N638" s="23">
        <f t="shared" si="162"/>
        <v>0</v>
      </c>
    </row>
    <row r="639" spans="1:14" ht="56.25" outlineLevel="3">
      <c r="A639" s="22" t="str">
        <f t="shared" si="174"/>
        <v>Расходы на реализацию мероприятий антинаркотической направленности
-Субсидии автономным учреждениям на иные цели</v>
      </c>
      <c r="B639" s="13" t="s">
        <v>342</v>
      </c>
      <c r="C639" s="14" t="s">
        <v>343</v>
      </c>
      <c r="D639" s="15" t="s">
        <v>256</v>
      </c>
      <c r="E639" s="16" t="str">
        <f t="shared" si="169"/>
        <v>07</v>
      </c>
      <c r="F639" s="16" t="str">
        <f t="shared" si="170"/>
        <v>07</v>
      </c>
      <c r="G639" s="14" t="s">
        <v>257</v>
      </c>
      <c r="H639" s="13" t="s">
        <v>258</v>
      </c>
      <c r="I639" s="14" t="s">
        <v>259</v>
      </c>
      <c r="J639" s="13" t="s">
        <v>254</v>
      </c>
      <c r="K639" s="14" t="s">
        <v>255</v>
      </c>
      <c r="L639" s="17">
        <v>200.2</v>
      </c>
      <c r="M639" s="17">
        <v>0</v>
      </c>
      <c r="N639" s="23">
        <f t="shared" si="162"/>
        <v>0</v>
      </c>
    </row>
    <row r="640" spans="1:14" ht="18.75" outlineLevel="1">
      <c r="A640" s="20" t="str">
        <f t="shared" ref="A640:A641" si="175">G640</f>
        <v>СОЦИАЛЬНАЯ ПОЛИТИКА</v>
      </c>
      <c r="B640" s="8" t="s">
        <v>342</v>
      </c>
      <c r="C640" s="9" t="s">
        <v>343</v>
      </c>
      <c r="D640" s="10" t="s">
        <v>50</v>
      </c>
      <c r="E640" s="11" t="str">
        <f t="shared" si="169"/>
        <v>10</v>
      </c>
      <c r="F640" s="11" t="str">
        <f t="shared" si="170"/>
        <v>00</v>
      </c>
      <c r="G640" s="9" t="s">
        <v>51</v>
      </c>
      <c r="H640" s="8"/>
      <c r="I640" s="9"/>
      <c r="J640" s="8"/>
      <c r="K640" s="9"/>
      <c r="L640" s="12">
        <v>87.4</v>
      </c>
      <c r="M640" s="12">
        <v>0</v>
      </c>
      <c r="N640" s="21">
        <f t="shared" si="162"/>
        <v>0</v>
      </c>
    </row>
    <row r="641" spans="1:14" ht="18.75" outlineLevel="2">
      <c r="A641" s="20" t="str">
        <f t="shared" si="175"/>
        <v>Другие вопросы в области социальной политики</v>
      </c>
      <c r="B641" s="8" t="s">
        <v>342</v>
      </c>
      <c r="C641" s="9" t="s">
        <v>343</v>
      </c>
      <c r="D641" s="10" t="s">
        <v>297</v>
      </c>
      <c r="E641" s="11" t="str">
        <f t="shared" si="169"/>
        <v>10</v>
      </c>
      <c r="F641" s="11" t="str">
        <f t="shared" si="170"/>
        <v>06</v>
      </c>
      <c r="G641" s="9" t="s">
        <v>298</v>
      </c>
      <c r="H641" s="8"/>
      <c r="I641" s="9"/>
      <c r="J641" s="8"/>
      <c r="K641" s="9"/>
      <c r="L641" s="12">
        <v>87.4</v>
      </c>
      <c r="M641" s="12">
        <v>0</v>
      </c>
      <c r="N641" s="21">
        <f t="shared" si="162"/>
        <v>0</v>
      </c>
    </row>
    <row r="642" spans="1:14" ht="75" outlineLevel="3">
      <c r="A642" s="22" t="str">
        <f>CONCATENATE(I642,CHAR(10),"-",K642)</f>
        <v>Расходы на реализацию мероприятий, направленных на формирование доступной для инвалидов среды жизнедеятельности
-Субсидии автономным учреждениям на иные цели</v>
      </c>
      <c r="B642" s="13" t="s">
        <v>342</v>
      </c>
      <c r="C642" s="14" t="s">
        <v>343</v>
      </c>
      <c r="D642" s="15" t="s">
        <v>297</v>
      </c>
      <c r="E642" s="16" t="str">
        <f t="shared" si="169"/>
        <v>10</v>
      </c>
      <c r="F642" s="16" t="str">
        <f t="shared" si="170"/>
        <v>06</v>
      </c>
      <c r="G642" s="14" t="s">
        <v>298</v>
      </c>
      <c r="H642" s="13" t="s">
        <v>225</v>
      </c>
      <c r="I642" s="14" t="s">
        <v>226</v>
      </c>
      <c r="J642" s="13" t="s">
        <v>254</v>
      </c>
      <c r="K642" s="14" t="s">
        <v>255</v>
      </c>
      <c r="L642" s="17">
        <v>87.4</v>
      </c>
      <c r="M642" s="17">
        <v>0</v>
      </c>
      <c r="N642" s="23">
        <f t="shared" si="162"/>
        <v>0</v>
      </c>
    </row>
    <row r="643" spans="1:14" ht="18.75" outlineLevel="1">
      <c r="A643" s="20" t="str">
        <f t="shared" ref="A643:A644" si="176">G643</f>
        <v>ФИЗИЧЕСКАЯ КУЛЬТУРА И СПОРТ</v>
      </c>
      <c r="B643" s="8" t="s">
        <v>342</v>
      </c>
      <c r="C643" s="9" t="s">
        <v>343</v>
      </c>
      <c r="D643" s="10" t="s">
        <v>350</v>
      </c>
      <c r="E643" s="11" t="str">
        <f t="shared" si="169"/>
        <v>11</v>
      </c>
      <c r="F643" s="11" t="str">
        <f t="shared" si="170"/>
        <v>00</v>
      </c>
      <c r="G643" s="9" t="s">
        <v>351</v>
      </c>
      <c r="H643" s="8"/>
      <c r="I643" s="9"/>
      <c r="J643" s="8"/>
      <c r="K643" s="9"/>
      <c r="L643" s="12">
        <v>182310.2</v>
      </c>
      <c r="M643" s="12">
        <v>40443.5</v>
      </c>
      <c r="N643" s="21">
        <f t="shared" si="162"/>
        <v>22.2</v>
      </c>
    </row>
    <row r="644" spans="1:14" ht="18.75" outlineLevel="2">
      <c r="A644" s="20" t="str">
        <f t="shared" si="176"/>
        <v>Массовый спорт</v>
      </c>
      <c r="B644" s="8" t="s">
        <v>342</v>
      </c>
      <c r="C644" s="9" t="s">
        <v>343</v>
      </c>
      <c r="D644" s="10" t="s">
        <v>352</v>
      </c>
      <c r="E644" s="11" t="str">
        <f t="shared" si="169"/>
        <v>11</v>
      </c>
      <c r="F644" s="11" t="str">
        <f t="shared" si="170"/>
        <v>02</v>
      </c>
      <c r="G644" s="9" t="s">
        <v>353</v>
      </c>
      <c r="H644" s="8"/>
      <c r="I644" s="9"/>
      <c r="J644" s="8"/>
      <c r="K644" s="9"/>
      <c r="L644" s="12">
        <v>12486.6</v>
      </c>
      <c r="M644" s="12">
        <v>4586.1000000000004</v>
      </c>
      <c r="N644" s="21">
        <f t="shared" si="162"/>
        <v>36.700000000000003</v>
      </c>
    </row>
    <row r="645" spans="1:14" ht="37.5" outlineLevel="3">
      <c r="A645" s="22" t="str">
        <f t="shared" ref="A645:A649" si="177">CONCATENATE(I645,CHAR(10),"-",K645)</f>
        <v>Мероприятия в области спорта и физической культуры
-Прочая закупка товаров, работ и услуг</v>
      </c>
      <c r="B645" s="13" t="s">
        <v>342</v>
      </c>
      <c r="C645" s="14" t="s">
        <v>343</v>
      </c>
      <c r="D645" s="15" t="s">
        <v>352</v>
      </c>
      <c r="E645" s="16" t="str">
        <f t="shared" si="169"/>
        <v>11</v>
      </c>
      <c r="F645" s="16" t="str">
        <f t="shared" si="170"/>
        <v>02</v>
      </c>
      <c r="G645" s="14" t="s">
        <v>353</v>
      </c>
      <c r="H645" s="13" t="s">
        <v>354</v>
      </c>
      <c r="I645" s="14" t="s">
        <v>355</v>
      </c>
      <c r="J645" s="13" t="s">
        <v>21</v>
      </c>
      <c r="K645" s="14" t="s">
        <v>22</v>
      </c>
      <c r="L645" s="17">
        <v>62.6</v>
      </c>
      <c r="M645" s="17">
        <v>1.6</v>
      </c>
      <c r="N645" s="23">
        <f t="shared" si="162"/>
        <v>2.6</v>
      </c>
    </row>
    <row r="646" spans="1:14" ht="93.75" outlineLevel="3">
      <c r="A646" s="22" t="str">
        <f t="shared" si="177"/>
        <v>Мероприятия в области спорта и физической культуры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46" s="13" t="s">
        <v>342</v>
      </c>
      <c r="C646" s="14" t="s">
        <v>343</v>
      </c>
      <c r="D646" s="15" t="s">
        <v>352</v>
      </c>
      <c r="E646" s="16" t="str">
        <f t="shared" si="169"/>
        <v>11</v>
      </c>
      <c r="F646" s="16" t="str">
        <f t="shared" si="170"/>
        <v>02</v>
      </c>
      <c r="G646" s="14" t="s">
        <v>353</v>
      </c>
      <c r="H646" s="13" t="s">
        <v>354</v>
      </c>
      <c r="I646" s="14" t="s">
        <v>355</v>
      </c>
      <c r="J646" s="13" t="s">
        <v>163</v>
      </c>
      <c r="K646" s="14" t="s">
        <v>164</v>
      </c>
      <c r="L646" s="17">
        <v>1794</v>
      </c>
      <c r="M646" s="17">
        <v>617.4</v>
      </c>
      <c r="N646" s="23">
        <f t="shared" si="162"/>
        <v>34.4</v>
      </c>
    </row>
    <row r="647" spans="1:14" ht="37.5" outlineLevel="3">
      <c r="A647" s="22" t="str">
        <f t="shared" si="177"/>
        <v>Мероприятия в области спорта и физической культуры
-Субсидии бюджетным учреждениям на иные цели</v>
      </c>
      <c r="B647" s="13" t="s">
        <v>342</v>
      </c>
      <c r="C647" s="14" t="s">
        <v>343</v>
      </c>
      <c r="D647" s="15" t="s">
        <v>352</v>
      </c>
      <c r="E647" s="16" t="str">
        <f t="shared" si="169"/>
        <v>11</v>
      </c>
      <c r="F647" s="16" t="str">
        <f t="shared" si="170"/>
        <v>02</v>
      </c>
      <c r="G647" s="14" t="s">
        <v>353</v>
      </c>
      <c r="H647" s="13" t="s">
        <v>354</v>
      </c>
      <c r="I647" s="14" t="s">
        <v>355</v>
      </c>
      <c r="J647" s="13" t="s">
        <v>157</v>
      </c>
      <c r="K647" s="14" t="s">
        <v>158</v>
      </c>
      <c r="L647" s="17">
        <v>186</v>
      </c>
      <c r="M647" s="17">
        <v>181.5</v>
      </c>
      <c r="N647" s="23">
        <f t="shared" si="162"/>
        <v>97.6</v>
      </c>
    </row>
    <row r="648" spans="1:14" ht="93.75" outlineLevel="3">
      <c r="A648" s="22" t="str">
        <f t="shared" si="177"/>
        <v>Мероприятия в области спорта и физической культуры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48" s="13" t="s">
        <v>342</v>
      </c>
      <c r="C648" s="14" t="s">
        <v>343</v>
      </c>
      <c r="D648" s="15" t="s">
        <v>352</v>
      </c>
      <c r="E648" s="16" t="str">
        <f t="shared" si="169"/>
        <v>11</v>
      </c>
      <c r="F648" s="16" t="str">
        <f t="shared" si="170"/>
        <v>02</v>
      </c>
      <c r="G648" s="14" t="s">
        <v>353</v>
      </c>
      <c r="H648" s="13" t="s">
        <v>354</v>
      </c>
      <c r="I648" s="14" t="s">
        <v>355</v>
      </c>
      <c r="J648" s="13" t="s">
        <v>248</v>
      </c>
      <c r="K648" s="14" t="s">
        <v>249</v>
      </c>
      <c r="L648" s="17">
        <v>6150</v>
      </c>
      <c r="M648" s="17">
        <v>2279.9</v>
      </c>
      <c r="N648" s="23">
        <f t="shared" si="162"/>
        <v>37.1</v>
      </c>
    </row>
    <row r="649" spans="1:14" ht="37.5" outlineLevel="3">
      <c r="A649" s="22" t="str">
        <f t="shared" si="177"/>
        <v>Мероприятия в области спорта и физической культуры
-Субсидии автономным учреждениям на иные цели</v>
      </c>
      <c r="B649" s="13" t="s">
        <v>342</v>
      </c>
      <c r="C649" s="14" t="s">
        <v>343</v>
      </c>
      <c r="D649" s="15" t="s">
        <v>352</v>
      </c>
      <c r="E649" s="16" t="str">
        <f t="shared" si="169"/>
        <v>11</v>
      </c>
      <c r="F649" s="16" t="str">
        <f t="shared" si="170"/>
        <v>02</v>
      </c>
      <c r="G649" s="14" t="s">
        <v>353</v>
      </c>
      <c r="H649" s="13" t="s">
        <v>354</v>
      </c>
      <c r="I649" s="14" t="s">
        <v>355</v>
      </c>
      <c r="J649" s="13" t="s">
        <v>254</v>
      </c>
      <c r="K649" s="14" t="s">
        <v>255</v>
      </c>
      <c r="L649" s="17">
        <v>4294</v>
      </c>
      <c r="M649" s="17">
        <v>1505.6</v>
      </c>
      <c r="N649" s="23">
        <f t="shared" si="162"/>
        <v>35.1</v>
      </c>
    </row>
    <row r="650" spans="1:14" ht="18.75" outlineLevel="2">
      <c r="A650" s="20" t="str">
        <f>G650</f>
        <v>Спорт высших достижений</v>
      </c>
      <c r="B650" s="8" t="s">
        <v>342</v>
      </c>
      <c r="C650" s="9" t="s">
        <v>343</v>
      </c>
      <c r="D650" s="10" t="s">
        <v>356</v>
      </c>
      <c r="E650" s="11" t="str">
        <f t="shared" si="169"/>
        <v>11</v>
      </c>
      <c r="F650" s="11" t="str">
        <f t="shared" si="170"/>
        <v>03</v>
      </c>
      <c r="G650" s="9" t="s">
        <v>357</v>
      </c>
      <c r="H650" s="8"/>
      <c r="I650" s="9"/>
      <c r="J650" s="8"/>
      <c r="K650" s="9"/>
      <c r="L650" s="12">
        <v>162992.70000000001</v>
      </c>
      <c r="M650" s="12">
        <v>34352.1</v>
      </c>
      <c r="N650" s="21">
        <f t="shared" si="162"/>
        <v>21.1</v>
      </c>
    </row>
    <row r="651" spans="1:14" ht="112.5" outlineLevel="3">
      <c r="A651" s="22" t="str">
        <f t="shared" ref="A651:A656" si="178">CONCATENATE(I651,CHAR(10),"-",K651)</f>
        <v>Расходы на обеспечение деятельности муниципальных учреждений физической культуры и спорта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51" s="13" t="s">
        <v>342</v>
      </c>
      <c r="C651" s="14" t="s">
        <v>343</v>
      </c>
      <c r="D651" s="15" t="s">
        <v>356</v>
      </c>
      <c r="E651" s="16" t="str">
        <f t="shared" si="169"/>
        <v>11</v>
      </c>
      <c r="F651" s="16" t="str">
        <f t="shared" si="170"/>
        <v>03</v>
      </c>
      <c r="G651" s="14" t="s">
        <v>357</v>
      </c>
      <c r="H651" s="13" t="s">
        <v>358</v>
      </c>
      <c r="I651" s="14" t="s">
        <v>359</v>
      </c>
      <c r="J651" s="13" t="s">
        <v>163</v>
      </c>
      <c r="K651" s="14" t="s">
        <v>164</v>
      </c>
      <c r="L651" s="17">
        <v>48763.6</v>
      </c>
      <c r="M651" s="17">
        <v>10160.200000000001</v>
      </c>
      <c r="N651" s="23">
        <f t="shared" si="162"/>
        <v>20.8</v>
      </c>
    </row>
    <row r="652" spans="1:14" ht="112.5" outlineLevel="3">
      <c r="A652" s="22" t="str">
        <f t="shared" si="178"/>
        <v>Расходы на обеспечение деятельности муниципальных учреждений физической культуры и спорта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52" s="13" t="s">
        <v>342</v>
      </c>
      <c r="C652" s="14" t="s">
        <v>343</v>
      </c>
      <c r="D652" s="15" t="s">
        <v>356</v>
      </c>
      <c r="E652" s="16" t="str">
        <f t="shared" si="169"/>
        <v>11</v>
      </c>
      <c r="F652" s="16" t="str">
        <f t="shared" si="170"/>
        <v>03</v>
      </c>
      <c r="G652" s="14" t="s">
        <v>357</v>
      </c>
      <c r="H652" s="13" t="s">
        <v>358</v>
      </c>
      <c r="I652" s="14" t="s">
        <v>359</v>
      </c>
      <c r="J652" s="13" t="s">
        <v>248</v>
      </c>
      <c r="K652" s="14" t="s">
        <v>249</v>
      </c>
      <c r="L652" s="17">
        <v>88253.3</v>
      </c>
      <c r="M652" s="17">
        <v>19563.900000000001</v>
      </c>
      <c r="N652" s="23">
        <f t="shared" ref="N652:N715" si="179">ROUND(M652/L652*100,1)</f>
        <v>22.2</v>
      </c>
    </row>
    <row r="653" spans="1:14" ht="56.25" outlineLevel="3">
      <c r="A653" s="22" t="str">
        <f t="shared" si="178"/>
        <v>Расходы на обеспечение деятельности муниципальных учреждений физической культуры и спорта
-Субсидии автономным учреждениям на иные цели</v>
      </c>
      <c r="B653" s="13" t="s">
        <v>342</v>
      </c>
      <c r="C653" s="14" t="s">
        <v>343</v>
      </c>
      <c r="D653" s="15" t="s">
        <v>356</v>
      </c>
      <c r="E653" s="16" t="str">
        <f t="shared" si="169"/>
        <v>11</v>
      </c>
      <c r="F653" s="16" t="str">
        <f t="shared" si="170"/>
        <v>03</v>
      </c>
      <c r="G653" s="14" t="s">
        <v>357</v>
      </c>
      <c r="H653" s="13" t="s">
        <v>358</v>
      </c>
      <c r="I653" s="14" t="s">
        <v>359</v>
      </c>
      <c r="J653" s="13" t="s">
        <v>254</v>
      </c>
      <c r="K653" s="14" t="s">
        <v>255</v>
      </c>
      <c r="L653" s="17">
        <v>493.7</v>
      </c>
      <c r="M653" s="17">
        <v>448</v>
      </c>
      <c r="N653" s="23">
        <f t="shared" si="179"/>
        <v>90.7</v>
      </c>
    </row>
    <row r="654" spans="1:14" ht="131.25" outlineLevel="3">
      <c r="A654" s="22" t="str">
        <f t="shared" si="178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54" s="13" t="s">
        <v>342</v>
      </c>
      <c r="C654" s="14" t="s">
        <v>343</v>
      </c>
      <c r="D654" s="15" t="s">
        <v>356</v>
      </c>
      <c r="E654" s="16" t="str">
        <f t="shared" si="169"/>
        <v>11</v>
      </c>
      <c r="F654" s="16" t="str">
        <f t="shared" si="170"/>
        <v>03</v>
      </c>
      <c r="G654" s="14" t="s">
        <v>357</v>
      </c>
      <c r="H654" s="13" t="s">
        <v>360</v>
      </c>
      <c r="I654" s="14" t="s">
        <v>251</v>
      </c>
      <c r="J654" s="13" t="s">
        <v>248</v>
      </c>
      <c r="K654" s="14" t="s">
        <v>249</v>
      </c>
      <c r="L654" s="17">
        <v>23274</v>
      </c>
      <c r="M654" s="17">
        <v>4100</v>
      </c>
      <c r="N654" s="23">
        <f t="shared" si="179"/>
        <v>17.600000000000001</v>
      </c>
    </row>
    <row r="655" spans="1:14" ht="75" outlineLevel="3">
      <c r="A655" s="22" t="str">
        <f t="shared" si="178"/>
        <v>Расходы на выполнение требований федеральных стандартов спортивной подготовки учреждениями, осуществляющими спортивную подготовку
-Субсидии автономным учреждениям на иные цели</v>
      </c>
      <c r="B655" s="13" t="s">
        <v>342</v>
      </c>
      <c r="C655" s="14" t="s">
        <v>343</v>
      </c>
      <c r="D655" s="15" t="s">
        <v>356</v>
      </c>
      <c r="E655" s="16" t="str">
        <f t="shared" si="169"/>
        <v>11</v>
      </c>
      <c r="F655" s="16" t="str">
        <f t="shared" si="170"/>
        <v>03</v>
      </c>
      <c r="G655" s="14" t="s">
        <v>357</v>
      </c>
      <c r="H655" s="13" t="s">
        <v>361</v>
      </c>
      <c r="I655" s="14" t="s">
        <v>362</v>
      </c>
      <c r="J655" s="13" t="s">
        <v>254</v>
      </c>
      <c r="K655" s="14" t="s">
        <v>255</v>
      </c>
      <c r="L655" s="17">
        <v>2128.1</v>
      </c>
      <c r="M655" s="17">
        <v>0</v>
      </c>
      <c r="N655" s="23">
        <f t="shared" si="179"/>
        <v>0</v>
      </c>
    </row>
    <row r="656" spans="1:14" ht="56.25" outlineLevel="3">
      <c r="A656" s="22" t="str">
        <f t="shared" si="178"/>
        <v>Расходы за счет средств из фонда поддержки территорий Правительства Нижегородской области
-Субсидии бюджетным учреждениям на иные цели</v>
      </c>
      <c r="B656" s="13" t="s">
        <v>342</v>
      </c>
      <c r="C656" s="14" t="s">
        <v>343</v>
      </c>
      <c r="D656" s="15" t="s">
        <v>356</v>
      </c>
      <c r="E656" s="16" t="str">
        <f t="shared" si="169"/>
        <v>11</v>
      </c>
      <c r="F656" s="16" t="str">
        <f t="shared" si="170"/>
        <v>03</v>
      </c>
      <c r="G656" s="14" t="s">
        <v>357</v>
      </c>
      <c r="H656" s="13" t="s">
        <v>288</v>
      </c>
      <c r="I656" s="14" t="s">
        <v>289</v>
      </c>
      <c r="J656" s="13" t="s">
        <v>157</v>
      </c>
      <c r="K656" s="14" t="s">
        <v>158</v>
      </c>
      <c r="L656" s="17">
        <v>80</v>
      </c>
      <c r="M656" s="17">
        <v>80</v>
      </c>
      <c r="N656" s="23">
        <f t="shared" si="179"/>
        <v>100</v>
      </c>
    </row>
    <row r="657" spans="1:14" ht="37.5" outlineLevel="2">
      <c r="A657" s="20" t="str">
        <f>G657</f>
        <v>Другие вопросы в области физической культуры и спорта</v>
      </c>
      <c r="B657" s="8" t="s">
        <v>342</v>
      </c>
      <c r="C657" s="9" t="s">
        <v>343</v>
      </c>
      <c r="D657" s="10" t="s">
        <v>363</v>
      </c>
      <c r="E657" s="11" t="str">
        <f t="shared" si="169"/>
        <v>11</v>
      </c>
      <c r="F657" s="11" t="str">
        <f t="shared" si="170"/>
        <v>05</v>
      </c>
      <c r="G657" s="9" t="s">
        <v>364</v>
      </c>
      <c r="H657" s="8"/>
      <c r="I657" s="9"/>
      <c r="J657" s="8"/>
      <c r="K657" s="9"/>
      <c r="L657" s="12">
        <v>6830.9</v>
      </c>
      <c r="M657" s="12">
        <v>1505.3</v>
      </c>
      <c r="N657" s="21">
        <f t="shared" si="179"/>
        <v>22</v>
      </c>
    </row>
    <row r="658" spans="1:14" ht="75" outlineLevel="3">
      <c r="A658" s="22" t="str">
        <f t="shared" ref="A658:A662" si="180">CONCATENATE(I658,CHAR(10),"-",K658)</f>
        <v>Расходы на обеспечение функций органов местного самоуправления
-Фонд оплаты труда государственных (муниципальных) органов</v>
      </c>
      <c r="B658" s="13" t="s">
        <v>342</v>
      </c>
      <c r="C658" s="14" t="s">
        <v>343</v>
      </c>
      <c r="D658" s="15" t="s">
        <v>363</v>
      </c>
      <c r="E658" s="16" t="str">
        <f t="shared" si="169"/>
        <v>11</v>
      </c>
      <c r="F658" s="16" t="str">
        <f t="shared" si="170"/>
        <v>05</v>
      </c>
      <c r="G658" s="14" t="s">
        <v>364</v>
      </c>
      <c r="H658" s="13" t="s">
        <v>365</v>
      </c>
      <c r="I658" s="14" t="s">
        <v>12</v>
      </c>
      <c r="J658" s="13" t="s">
        <v>13</v>
      </c>
      <c r="K658" s="14" t="s">
        <v>14</v>
      </c>
      <c r="L658" s="17">
        <v>4940.1000000000004</v>
      </c>
      <c r="M658" s="17">
        <v>1112.0999999999999</v>
      </c>
      <c r="N658" s="23">
        <f t="shared" si="179"/>
        <v>22.5</v>
      </c>
    </row>
    <row r="659" spans="1:14" ht="93.75" outlineLevel="3">
      <c r="A659" s="22" t="str">
        <f t="shared" si="180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59" s="13" t="s">
        <v>342</v>
      </c>
      <c r="C659" s="14" t="s">
        <v>343</v>
      </c>
      <c r="D659" s="15" t="s">
        <v>363</v>
      </c>
      <c r="E659" s="16" t="str">
        <f t="shared" si="169"/>
        <v>11</v>
      </c>
      <c r="F659" s="16" t="str">
        <f t="shared" si="170"/>
        <v>05</v>
      </c>
      <c r="G659" s="14" t="s">
        <v>364</v>
      </c>
      <c r="H659" s="13" t="s">
        <v>365</v>
      </c>
      <c r="I659" s="14" t="s">
        <v>12</v>
      </c>
      <c r="J659" s="13" t="s">
        <v>17</v>
      </c>
      <c r="K659" s="14" t="s">
        <v>18</v>
      </c>
      <c r="L659" s="17">
        <v>1473.8</v>
      </c>
      <c r="M659" s="17">
        <v>303.8</v>
      </c>
      <c r="N659" s="23">
        <f t="shared" si="179"/>
        <v>20.6</v>
      </c>
    </row>
    <row r="660" spans="1:14" ht="75" outlineLevel="3">
      <c r="A660" s="22" t="str">
        <f t="shared" si="180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660" s="13" t="s">
        <v>342</v>
      </c>
      <c r="C660" s="14" t="s">
        <v>343</v>
      </c>
      <c r="D660" s="15" t="s">
        <v>363</v>
      </c>
      <c r="E660" s="16" t="str">
        <f t="shared" si="169"/>
        <v>11</v>
      </c>
      <c r="F660" s="16" t="str">
        <f t="shared" si="170"/>
        <v>05</v>
      </c>
      <c r="G660" s="14" t="s">
        <v>364</v>
      </c>
      <c r="H660" s="13" t="s">
        <v>365</v>
      </c>
      <c r="I660" s="14" t="s">
        <v>12</v>
      </c>
      <c r="J660" s="13" t="s">
        <v>19</v>
      </c>
      <c r="K660" s="14" t="s">
        <v>20</v>
      </c>
      <c r="L660" s="17">
        <v>326.2</v>
      </c>
      <c r="M660" s="17">
        <v>88.5</v>
      </c>
      <c r="N660" s="23">
        <f t="shared" si="179"/>
        <v>27.1</v>
      </c>
    </row>
    <row r="661" spans="1:14" ht="56.25" outlineLevel="3">
      <c r="A661" s="22" t="str">
        <f t="shared" si="180"/>
        <v>Расходы на обеспечение функций органов местного самоуправления
-Прочая закупка товаров, работ и услуг</v>
      </c>
      <c r="B661" s="13" t="s">
        <v>342</v>
      </c>
      <c r="C661" s="14" t="s">
        <v>343</v>
      </c>
      <c r="D661" s="15" t="s">
        <v>363</v>
      </c>
      <c r="E661" s="16" t="str">
        <f t="shared" si="169"/>
        <v>11</v>
      </c>
      <c r="F661" s="16" t="str">
        <f t="shared" si="170"/>
        <v>05</v>
      </c>
      <c r="G661" s="14" t="s">
        <v>364</v>
      </c>
      <c r="H661" s="13" t="s">
        <v>365</v>
      </c>
      <c r="I661" s="14" t="s">
        <v>12</v>
      </c>
      <c r="J661" s="13" t="s">
        <v>21</v>
      </c>
      <c r="K661" s="14" t="s">
        <v>22</v>
      </c>
      <c r="L661" s="17">
        <v>90</v>
      </c>
      <c r="M661" s="17">
        <v>0</v>
      </c>
      <c r="N661" s="23">
        <f t="shared" si="179"/>
        <v>0</v>
      </c>
    </row>
    <row r="662" spans="1:14" ht="56.25" outlineLevel="3">
      <c r="A662" s="22" t="str">
        <f t="shared" si="180"/>
        <v>Расходы на обеспечение функций органов местного самоуправления
-Уплата прочих налогов, сборов</v>
      </c>
      <c r="B662" s="13" t="s">
        <v>342</v>
      </c>
      <c r="C662" s="14" t="s">
        <v>343</v>
      </c>
      <c r="D662" s="15" t="s">
        <v>363</v>
      </c>
      <c r="E662" s="16" t="str">
        <f t="shared" si="169"/>
        <v>11</v>
      </c>
      <c r="F662" s="16" t="str">
        <f t="shared" si="170"/>
        <v>05</v>
      </c>
      <c r="G662" s="14" t="s">
        <v>364</v>
      </c>
      <c r="H662" s="13" t="s">
        <v>365</v>
      </c>
      <c r="I662" s="14" t="s">
        <v>12</v>
      </c>
      <c r="J662" s="13" t="s">
        <v>23</v>
      </c>
      <c r="K662" s="14" t="s">
        <v>24</v>
      </c>
      <c r="L662" s="17">
        <v>0.8</v>
      </c>
      <c r="M662" s="17">
        <v>0.8</v>
      </c>
      <c r="N662" s="23">
        <f t="shared" si="179"/>
        <v>100</v>
      </c>
    </row>
    <row r="663" spans="1:14" ht="56.25">
      <c r="A663" s="20" t="str">
        <f>C663</f>
        <v>Управление образования и молодежной политики администрации городского округа город Бор Нижегородской области</v>
      </c>
      <c r="B663" s="8" t="s">
        <v>366</v>
      </c>
      <c r="C663" s="9" t="s">
        <v>367</v>
      </c>
      <c r="D663" s="10"/>
      <c r="E663" s="11"/>
      <c r="F663" s="11"/>
      <c r="G663" s="9"/>
      <c r="H663" s="8"/>
      <c r="I663" s="9"/>
      <c r="J663" s="8"/>
      <c r="K663" s="9"/>
      <c r="L663" s="12">
        <v>2142635.1</v>
      </c>
      <c r="M663" s="12">
        <v>430943.3</v>
      </c>
      <c r="N663" s="21">
        <f t="shared" si="179"/>
        <v>20.100000000000001</v>
      </c>
    </row>
    <row r="664" spans="1:14" ht="18.75" outlineLevel="1">
      <c r="A664" s="20" t="str">
        <f t="shared" ref="A664:A665" si="181">G664</f>
        <v>НАЦИОНАЛЬНАЯ ЭКОНОМИКА</v>
      </c>
      <c r="B664" s="8" t="s">
        <v>366</v>
      </c>
      <c r="C664" s="9" t="s">
        <v>367</v>
      </c>
      <c r="D664" s="10" t="s">
        <v>42</v>
      </c>
      <c r="E664" s="11" t="str">
        <f t="shared" ref="E664:E727" si="182">LEFT(D664,2)</f>
        <v>04</v>
      </c>
      <c r="F664" s="11" t="str">
        <f t="shared" ref="F664:F727" si="183">RIGHT(D664,2)</f>
        <v>00</v>
      </c>
      <c r="G664" s="9" t="s">
        <v>43</v>
      </c>
      <c r="H664" s="8"/>
      <c r="I664" s="9"/>
      <c r="J664" s="8"/>
      <c r="K664" s="9"/>
      <c r="L664" s="12">
        <v>2000.5</v>
      </c>
      <c r="M664" s="12">
        <v>27.4</v>
      </c>
      <c r="N664" s="21">
        <f t="shared" si="179"/>
        <v>1.4</v>
      </c>
    </row>
    <row r="665" spans="1:14" ht="18.75" outlineLevel="2">
      <c r="A665" s="20" t="str">
        <f t="shared" si="181"/>
        <v>Общеэкономические вопросы</v>
      </c>
      <c r="B665" s="8" t="s">
        <v>366</v>
      </c>
      <c r="C665" s="9" t="s">
        <v>367</v>
      </c>
      <c r="D665" s="10" t="s">
        <v>153</v>
      </c>
      <c r="E665" s="11" t="str">
        <f t="shared" si="182"/>
        <v>04</v>
      </c>
      <c r="F665" s="11" t="str">
        <f t="shared" si="183"/>
        <v>01</v>
      </c>
      <c r="G665" s="9" t="s">
        <v>154</v>
      </c>
      <c r="H665" s="8"/>
      <c r="I665" s="9"/>
      <c r="J665" s="8"/>
      <c r="K665" s="9"/>
      <c r="L665" s="12">
        <v>1821.9</v>
      </c>
      <c r="M665" s="12">
        <v>0</v>
      </c>
      <c r="N665" s="21">
        <f t="shared" si="179"/>
        <v>0</v>
      </c>
    </row>
    <row r="666" spans="1:14" ht="56.25" outlineLevel="3">
      <c r="A666" s="22" t="str">
        <f>CONCATENATE(I666,CHAR(10),"-",K666)</f>
        <v>Реализация проекта по обеспечению несовершеннолетних временной трудовой занятостью
-Субсидии автономным учреждениям на иные цели</v>
      </c>
      <c r="B666" s="13" t="s">
        <v>366</v>
      </c>
      <c r="C666" s="14" t="s">
        <v>367</v>
      </c>
      <c r="D666" s="15" t="s">
        <v>153</v>
      </c>
      <c r="E666" s="16" t="str">
        <f t="shared" si="182"/>
        <v>04</v>
      </c>
      <c r="F666" s="16" t="str">
        <f t="shared" si="183"/>
        <v>01</v>
      </c>
      <c r="G666" s="14" t="s">
        <v>154</v>
      </c>
      <c r="H666" s="13" t="s">
        <v>155</v>
      </c>
      <c r="I666" s="14" t="s">
        <v>156</v>
      </c>
      <c r="J666" s="13" t="s">
        <v>254</v>
      </c>
      <c r="K666" s="14" t="s">
        <v>255</v>
      </c>
      <c r="L666" s="17">
        <v>1821.9</v>
      </c>
      <c r="M666" s="17">
        <v>0</v>
      </c>
      <c r="N666" s="23">
        <f t="shared" si="179"/>
        <v>0</v>
      </c>
    </row>
    <row r="667" spans="1:14" ht="18.75" outlineLevel="2">
      <c r="A667" s="20" t="str">
        <f>G667</f>
        <v>Связь и информатика</v>
      </c>
      <c r="B667" s="8" t="s">
        <v>366</v>
      </c>
      <c r="C667" s="9" t="s">
        <v>367</v>
      </c>
      <c r="D667" s="10" t="s">
        <v>44</v>
      </c>
      <c r="E667" s="11" t="str">
        <f t="shared" si="182"/>
        <v>04</v>
      </c>
      <c r="F667" s="11" t="str">
        <f t="shared" si="183"/>
        <v>10</v>
      </c>
      <c r="G667" s="9" t="s">
        <v>45</v>
      </c>
      <c r="H667" s="8"/>
      <c r="I667" s="9"/>
      <c r="J667" s="8"/>
      <c r="K667" s="9"/>
      <c r="L667" s="12">
        <v>178.6</v>
      </c>
      <c r="M667" s="12">
        <v>27.4</v>
      </c>
      <c r="N667" s="21">
        <f t="shared" si="179"/>
        <v>15.3</v>
      </c>
    </row>
    <row r="668" spans="1:14" ht="75" outlineLevel="3">
      <c r="A668" s="22" t="str">
        <f>CONCATENATE(I668,CHAR(10),"-",K668)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668" s="13" t="s">
        <v>366</v>
      </c>
      <c r="C668" s="14" t="s">
        <v>367</v>
      </c>
      <c r="D668" s="15" t="s">
        <v>44</v>
      </c>
      <c r="E668" s="16" t="str">
        <f t="shared" si="182"/>
        <v>04</v>
      </c>
      <c r="F668" s="16" t="str">
        <f t="shared" si="183"/>
        <v>10</v>
      </c>
      <c r="G668" s="14" t="s">
        <v>45</v>
      </c>
      <c r="H668" s="13" t="s">
        <v>48</v>
      </c>
      <c r="I668" s="14" t="s">
        <v>49</v>
      </c>
      <c r="J668" s="13" t="s">
        <v>19</v>
      </c>
      <c r="K668" s="14" t="s">
        <v>20</v>
      </c>
      <c r="L668" s="17">
        <v>178.6</v>
      </c>
      <c r="M668" s="17">
        <v>27.4</v>
      </c>
      <c r="N668" s="23">
        <f t="shared" si="179"/>
        <v>15.3</v>
      </c>
    </row>
    <row r="669" spans="1:14" ht="18.75" outlineLevel="1">
      <c r="A669" s="20" t="str">
        <f t="shared" ref="A669:A670" si="184">G669</f>
        <v>ОБРАЗОВАНИЕ</v>
      </c>
      <c r="B669" s="8" t="s">
        <v>366</v>
      </c>
      <c r="C669" s="9" t="s">
        <v>367</v>
      </c>
      <c r="D669" s="10" t="s">
        <v>242</v>
      </c>
      <c r="E669" s="11" t="str">
        <f t="shared" si="182"/>
        <v>07</v>
      </c>
      <c r="F669" s="11" t="str">
        <f t="shared" si="183"/>
        <v>00</v>
      </c>
      <c r="G669" s="9" t="s">
        <v>243</v>
      </c>
      <c r="H669" s="8"/>
      <c r="I669" s="9"/>
      <c r="J669" s="8"/>
      <c r="K669" s="9"/>
      <c r="L669" s="12">
        <v>2107549.9</v>
      </c>
      <c r="M669" s="12">
        <v>424432.9</v>
      </c>
      <c r="N669" s="21">
        <f t="shared" si="179"/>
        <v>20.100000000000001</v>
      </c>
    </row>
    <row r="670" spans="1:14" ht="18.75" outlineLevel="2">
      <c r="A670" s="20" t="str">
        <f t="shared" si="184"/>
        <v>Дошкольное образование</v>
      </c>
      <c r="B670" s="8" t="s">
        <v>366</v>
      </c>
      <c r="C670" s="9" t="s">
        <v>367</v>
      </c>
      <c r="D670" s="10" t="s">
        <v>368</v>
      </c>
      <c r="E670" s="11" t="str">
        <f t="shared" si="182"/>
        <v>07</v>
      </c>
      <c r="F670" s="11" t="str">
        <f t="shared" si="183"/>
        <v>01</v>
      </c>
      <c r="G670" s="9" t="s">
        <v>369</v>
      </c>
      <c r="H670" s="8"/>
      <c r="I670" s="9"/>
      <c r="J670" s="8"/>
      <c r="K670" s="9"/>
      <c r="L670" s="12">
        <v>820410.8</v>
      </c>
      <c r="M670" s="12">
        <v>141908.70000000001</v>
      </c>
      <c r="N670" s="21">
        <f t="shared" si="179"/>
        <v>17.3</v>
      </c>
    </row>
    <row r="671" spans="1:14" ht="112.5" outlineLevel="3">
      <c r="A671" s="22" t="str">
        <f t="shared" ref="A671:A677" si="185">CONCATENATE(I671,CHAR(10),"-",K671)</f>
        <v>Расходы на обеспечение деятельности муниципальных дошкольных образовательных учреждений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71" s="13" t="s">
        <v>366</v>
      </c>
      <c r="C671" s="14" t="s">
        <v>367</v>
      </c>
      <c r="D671" s="15" t="s">
        <v>368</v>
      </c>
      <c r="E671" s="16" t="str">
        <f t="shared" si="182"/>
        <v>07</v>
      </c>
      <c r="F671" s="16" t="str">
        <f t="shared" si="183"/>
        <v>01</v>
      </c>
      <c r="G671" s="14" t="s">
        <v>369</v>
      </c>
      <c r="H671" s="13" t="s">
        <v>370</v>
      </c>
      <c r="I671" s="14" t="s">
        <v>371</v>
      </c>
      <c r="J671" s="13" t="s">
        <v>248</v>
      </c>
      <c r="K671" s="14" t="s">
        <v>249</v>
      </c>
      <c r="L671" s="17">
        <v>265685.3</v>
      </c>
      <c r="M671" s="17">
        <v>66311.600000000006</v>
      </c>
      <c r="N671" s="23">
        <f t="shared" si="179"/>
        <v>25</v>
      </c>
    </row>
    <row r="672" spans="1:14" ht="56.25" outlineLevel="3">
      <c r="A672" s="22" t="str">
        <f t="shared" si="185"/>
        <v>Расходы на обеспечение деятельности муниципальных дошкольных образовательных учреждений
-Субсидии автономным учреждениям на иные цели</v>
      </c>
      <c r="B672" s="13" t="s">
        <v>366</v>
      </c>
      <c r="C672" s="14" t="s">
        <v>367</v>
      </c>
      <c r="D672" s="15" t="s">
        <v>368</v>
      </c>
      <c r="E672" s="16" t="str">
        <f t="shared" si="182"/>
        <v>07</v>
      </c>
      <c r="F672" s="16" t="str">
        <f t="shared" si="183"/>
        <v>01</v>
      </c>
      <c r="G672" s="14" t="s">
        <v>369</v>
      </c>
      <c r="H672" s="13" t="s">
        <v>370</v>
      </c>
      <c r="I672" s="14" t="s">
        <v>371</v>
      </c>
      <c r="J672" s="13" t="s">
        <v>254</v>
      </c>
      <c r="K672" s="14" t="s">
        <v>255</v>
      </c>
      <c r="L672" s="17">
        <v>27.6</v>
      </c>
      <c r="M672" s="17">
        <v>27.6</v>
      </c>
      <c r="N672" s="23">
        <f t="shared" si="179"/>
        <v>100</v>
      </c>
    </row>
    <row r="673" spans="1:14" ht="150" outlineLevel="3">
      <c r="A673" s="22" t="str">
        <f t="shared" si="185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73" s="13" t="s">
        <v>366</v>
      </c>
      <c r="C673" s="14" t="s">
        <v>367</v>
      </c>
      <c r="D673" s="15" t="s">
        <v>368</v>
      </c>
      <c r="E673" s="16" t="str">
        <f t="shared" si="182"/>
        <v>07</v>
      </c>
      <c r="F673" s="16" t="str">
        <f t="shared" si="183"/>
        <v>01</v>
      </c>
      <c r="G673" s="14" t="s">
        <v>369</v>
      </c>
      <c r="H673" s="13" t="s">
        <v>372</v>
      </c>
      <c r="I673" s="14" t="s">
        <v>373</v>
      </c>
      <c r="J673" s="13" t="s">
        <v>248</v>
      </c>
      <c r="K673" s="14" t="s">
        <v>249</v>
      </c>
      <c r="L673" s="17">
        <v>546428.6</v>
      </c>
      <c r="M673" s="17">
        <v>74182.899999999994</v>
      </c>
      <c r="N673" s="23">
        <f t="shared" si="179"/>
        <v>13.6</v>
      </c>
    </row>
    <row r="674" spans="1:14" ht="187.5" outlineLevel="3">
      <c r="A674" s="22" t="str">
        <f t="shared" si="185"/>
        <v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
-Субсидии автономным учреждениям на иные цели</v>
      </c>
      <c r="B674" s="13" t="s">
        <v>366</v>
      </c>
      <c r="C674" s="14" t="s">
        <v>367</v>
      </c>
      <c r="D674" s="15" t="s">
        <v>368</v>
      </c>
      <c r="E674" s="16" t="str">
        <f t="shared" si="182"/>
        <v>07</v>
      </c>
      <c r="F674" s="16" t="str">
        <f t="shared" si="183"/>
        <v>01</v>
      </c>
      <c r="G674" s="14" t="s">
        <v>369</v>
      </c>
      <c r="H674" s="13" t="s">
        <v>374</v>
      </c>
      <c r="I674" s="18" t="s">
        <v>375</v>
      </c>
      <c r="J674" s="13" t="s">
        <v>254</v>
      </c>
      <c r="K674" s="14" t="s">
        <v>255</v>
      </c>
      <c r="L674" s="17">
        <v>4931.3999999999996</v>
      </c>
      <c r="M674" s="17">
        <v>533.20000000000005</v>
      </c>
      <c r="N674" s="23">
        <f t="shared" si="179"/>
        <v>10.8</v>
      </c>
    </row>
    <row r="675" spans="1:14" ht="75" outlineLevel="3">
      <c r="A675" s="22" t="str">
        <f t="shared" si="185"/>
        <v>Расходы на капитальный ремонт образовательных организаций, реализующих общеобразовательные программы Нижегородской области
-Субсидии автономным учреждениям на иные цели</v>
      </c>
      <c r="B675" s="13" t="s">
        <v>366</v>
      </c>
      <c r="C675" s="14" t="s">
        <v>367</v>
      </c>
      <c r="D675" s="15" t="s">
        <v>368</v>
      </c>
      <c r="E675" s="16" t="str">
        <f t="shared" si="182"/>
        <v>07</v>
      </c>
      <c r="F675" s="16" t="str">
        <f t="shared" si="183"/>
        <v>01</v>
      </c>
      <c r="G675" s="14" t="s">
        <v>369</v>
      </c>
      <c r="H675" s="13" t="s">
        <v>376</v>
      </c>
      <c r="I675" s="14" t="s">
        <v>377</v>
      </c>
      <c r="J675" s="13" t="s">
        <v>254</v>
      </c>
      <c r="K675" s="14" t="s">
        <v>255</v>
      </c>
      <c r="L675" s="17">
        <v>2449.8000000000002</v>
      </c>
      <c r="M675" s="17">
        <v>0</v>
      </c>
      <c r="N675" s="23">
        <f t="shared" si="179"/>
        <v>0</v>
      </c>
    </row>
    <row r="676" spans="1:14" ht="75" outlineLevel="3">
      <c r="A676" s="22" t="str">
        <f t="shared" si="185"/>
        <v>Расходы на реализацию мероприятий, направленных на формирование доступной для инвалидов среды жизнедеятельности
-Субсидии автономным учреждениям на иные цели</v>
      </c>
      <c r="B676" s="13" t="s">
        <v>366</v>
      </c>
      <c r="C676" s="14" t="s">
        <v>367</v>
      </c>
      <c r="D676" s="15" t="s">
        <v>368</v>
      </c>
      <c r="E676" s="16" t="str">
        <f t="shared" si="182"/>
        <v>07</v>
      </c>
      <c r="F676" s="16" t="str">
        <f t="shared" si="183"/>
        <v>01</v>
      </c>
      <c r="G676" s="14" t="s">
        <v>369</v>
      </c>
      <c r="H676" s="13" t="s">
        <v>225</v>
      </c>
      <c r="I676" s="14" t="s">
        <v>226</v>
      </c>
      <c r="J676" s="13" t="s">
        <v>254</v>
      </c>
      <c r="K676" s="14" t="s">
        <v>255</v>
      </c>
      <c r="L676" s="17">
        <v>762.9</v>
      </c>
      <c r="M676" s="17">
        <v>728.1</v>
      </c>
      <c r="N676" s="23">
        <f t="shared" si="179"/>
        <v>95.4</v>
      </c>
    </row>
    <row r="677" spans="1:14" ht="56.25" outlineLevel="3">
      <c r="A677" s="22" t="str">
        <f t="shared" si="185"/>
        <v>Расходы за счет средств из фонда поддержки территорий Правительства Нижегородской области
-Субсидии автономным учреждениям на иные цели</v>
      </c>
      <c r="B677" s="13" t="s">
        <v>366</v>
      </c>
      <c r="C677" s="14" t="s">
        <v>367</v>
      </c>
      <c r="D677" s="15" t="s">
        <v>368</v>
      </c>
      <c r="E677" s="16" t="str">
        <f t="shared" si="182"/>
        <v>07</v>
      </c>
      <c r="F677" s="16" t="str">
        <f t="shared" si="183"/>
        <v>01</v>
      </c>
      <c r="G677" s="14" t="s">
        <v>369</v>
      </c>
      <c r="H677" s="13" t="s">
        <v>288</v>
      </c>
      <c r="I677" s="14" t="s">
        <v>289</v>
      </c>
      <c r="J677" s="13" t="s">
        <v>254</v>
      </c>
      <c r="K677" s="14" t="s">
        <v>255</v>
      </c>
      <c r="L677" s="17">
        <v>125.2</v>
      </c>
      <c r="M677" s="17">
        <v>125.2</v>
      </c>
      <c r="N677" s="23">
        <f t="shared" si="179"/>
        <v>100</v>
      </c>
    </row>
    <row r="678" spans="1:14" ht="18.75" outlineLevel="2">
      <c r="A678" s="20" t="str">
        <f>G678</f>
        <v>Общее образование</v>
      </c>
      <c r="B678" s="8" t="s">
        <v>366</v>
      </c>
      <c r="C678" s="9" t="s">
        <v>367</v>
      </c>
      <c r="D678" s="10" t="s">
        <v>378</v>
      </c>
      <c r="E678" s="11" t="str">
        <f t="shared" si="182"/>
        <v>07</v>
      </c>
      <c r="F678" s="11" t="str">
        <f t="shared" si="183"/>
        <v>02</v>
      </c>
      <c r="G678" s="9" t="s">
        <v>379</v>
      </c>
      <c r="H678" s="8"/>
      <c r="I678" s="9"/>
      <c r="J678" s="8"/>
      <c r="K678" s="9"/>
      <c r="L678" s="12">
        <v>1090849.1000000001</v>
      </c>
      <c r="M678" s="12">
        <v>245075.6</v>
      </c>
      <c r="N678" s="21">
        <f t="shared" si="179"/>
        <v>22.5</v>
      </c>
    </row>
    <row r="679" spans="1:14" ht="112.5" outlineLevel="3">
      <c r="A679" s="22" t="str">
        <f t="shared" ref="A679:A693" si="186">CONCATENATE(I679,CHAR(10),"-",K679)</f>
        <v>Расходы на обеспечение деятельности муниципальных школ начальных, неполных средних и средних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79" s="13" t="s">
        <v>366</v>
      </c>
      <c r="C679" s="14" t="s">
        <v>367</v>
      </c>
      <c r="D679" s="15" t="s">
        <v>378</v>
      </c>
      <c r="E679" s="16" t="str">
        <f t="shared" si="182"/>
        <v>07</v>
      </c>
      <c r="F679" s="16" t="str">
        <f t="shared" si="183"/>
        <v>02</v>
      </c>
      <c r="G679" s="14" t="s">
        <v>379</v>
      </c>
      <c r="H679" s="13" t="s">
        <v>380</v>
      </c>
      <c r="I679" s="14" t="s">
        <v>381</v>
      </c>
      <c r="J679" s="13" t="s">
        <v>248</v>
      </c>
      <c r="K679" s="14" t="s">
        <v>249</v>
      </c>
      <c r="L679" s="17">
        <v>215270.9</v>
      </c>
      <c r="M679" s="17">
        <v>54725.4</v>
      </c>
      <c r="N679" s="23">
        <f t="shared" si="179"/>
        <v>25.4</v>
      </c>
    </row>
    <row r="680" spans="1:14" ht="56.25" outlineLevel="3">
      <c r="A680" s="22" t="str">
        <f t="shared" si="186"/>
        <v>Расходы на обеспечение деятельности муниципальных школ начальных, неполных средних и средних
-Субсидии автономным учреждениям на иные цели</v>
      </c>
      <c r="B680" s="13" t="s">
        <v>366</v>
      </c>
      <c r="C680" s="14" t="s">
        <v>367</v>
      </c>
      <c r="D680" s="15" t="s">
        <v>378</v>
      </c>
      <c r="E680" s="16" t="str">
        <f t="shared" si="182"/>
        <v>07</v>
      </c>
      <c r="F680" s="16" t="str">
        <f t="shared" si="183"/>
        <v>02</v>
      </c>
      <c r="G680" s="14" t="s">
        <v>379</v>
      </c>
      <c r="H680" s="13" t="s">
        <v>380</v>
      </c>
      <c r="I680" s="14" t="s">
        <v>381</v>
      </c>
      <c r="J680" s="13" t="s">
        <v>254</v>
      </c>
      <c r="K680" s="14" t="s">
        <v>255</v>
      </c>
      <c r="L680" s="17">
        <v>4426</v>
      </c>
      <c r="M680" s="17">
        <v>702.9</v>
      </c>
      <c r="N680" s="23">
        <f t="shared" si="179"/>
        <v>15.9</v>
      </c>
    </row>
    <row r="681" spans="1:14" ht="93.75" outlineLevel="3">
      <c r="A681" s="22" t="str">
        <f t="shared" si="186"/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
-Субсидии автономным учреждениям на иные цели</v>
      </c>
      <c r="B681" s="13" t="s">
        <v>366</v>
      </c>
      <c r="C681" s="14" t="s">
        <v>367</v>
      </c>
      <c r="D681" s="15" t="s">
        <v>378</v>
      </c>
      <c r="E681" s="16" t="str">
        <f t="shared" si="182"/>
        <v>07</v>
      </c>
      <c r="F681" s="16" t="str">
        <f t="shared" si="183"/>
        <v>02</v>
      </c>
      <c r="G681" s="14" t="s">
        <v>379</v>
      </c>
      <c r="H681" s="13" t="s">
        <v>382</v>
      </c>
      <c r="I681" s="14" t="s">
        <v>383</v>
      </c>
      <c r="J681" s="13" t="s">
        <v>254</v>
      </c>
      <c r="K681" s="14" t="s">
        <v>255</v>
      </c>
      <c r="L681" s="17">
        <v>67107.8</v>
      </c>
      <c r="M681" s="17">
        <v>19866.599999999999</v>
      </c>
      <c r="N681" s="23">
        <f t="shared" si="179"/>
        <v>29.6</v>
      </c>
    </row>
    <row r="682" spans="1:14" ht="112.5" outlineLevel="3">
      <c r="A682" s="22" t="str">
        <f t="shared" si="186"/>
        <v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
-Субсидии автономным учреждениям на иные цели</v>
      </c>
      <c r="B682" s="13" t="s">
        <v>366</v>
      </c>
      <c r="C682" s="14" t="s">
        <v>367</v>
      </c>
      <c r="D682" s="15" t="s">
        <v>378</v>
      </c>
      <c r="E682" s="16" t="str">
        <f t="shared" si="182"/>
        <v>07</v>
      </c>
      <c r="F682" s="16" t="str">
        <f t="shared" si="183"/>
        <v>02</v>
      </c>
      <c r="G682" s="14" t="s">
        <v>379</v>
      </c>
      <c r="H682" s="13" t="s">
        <v>384</v>
      </c>
      <c r="I682" s="14" t="s">
        <v>385</v>
      </c>
      <c r="J682" s="13" t="s">
        <v>254</v>
      </c>
      <c r="K682" s="14" t="s">
        <v>255</v>
      </c>
      <c r="L682" s="17">
        <v>20483</v>
      </c>
      <c r="M682" s="17">
        <v>3132.8</v>
      </c>
      <c r="N682" s="23">
        <f t="shared" si="179"/>
        <v>15.3</v>
      </c>
    </row>
    <row r="683" spans="1:14" ht="168.75" outlineLevel="3">
      <c r="A683" s="22" t="str">
        <f t="shared" si="186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
-Субсидии автономным учреждениям на иные цели</v>
      </c>
      <c r="B683" s="13" t="s">
        <v>366</v>
      </c>
      <c r="C683" s="14" t="s">
        <v>367</v>
      </c>
      <c r="D683" s="15" t="s">
        <v>378</v>
      </c>
      <c r="E683" s="16" t="str">
        <f t="shared" si="182"/>
        <v>07</v>
      </c>
      <c r="F683" s="16" t="str">
        <f t="shared" si="183"/>
        <v>02</v>
      </c>
      <c r="G683" s="14" t="s">
        <v>379</v>
      </c>
      <c r="H683" s="13" t="s">
        <v>386</v>
      </c>
      <c r="I683" s="18" t="s">
        <v>387</v>
      </c>
      <c r="J683" s="13" t="s">
        <v>254</v>
      </c>
      <c r="K683" s="14" t="s">
        <v>255</v>
      </c>
      <c r="L683" s="17">
        <v>7278.9</v>
      </c>
      <c r="M683" s="17">
        <v>971</v>
      </c>
      <c r="N683" s="23">
        <f t="shared" si="179"/>
        <v>13.3</v>
      </c>
    </row>
    <row r="684" spans="1:14" ht="187.5" outlineLevel="3">
      <c r="A684" s="22" t="str">
        <f t="shared" si="186"/>
        <v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
-Субсидии автономным учреждениям на иные цели</v>
      </c>
      <c r="B684" s="13" t="s">
        <v>366</v>
      </c>
      <c r="C684" s="14" t="s">
        <v>367</v>
      </c>
      <c r="D684" s="15" t="s">
        <v>378</v>
      </c>
      <c r="E684" s="16" t="str">
        <f t="shared" si="182"/>
        <v>07</v>
      </c>
      <c r="F684" s="16" t="str">
        <f t="shared" si="183"/>
        <v>02</v>
      </c>
      <c r="G684" s="14" t="s">
        <v>379</v>
      </c>
      <c r="H684" s="13" t="s">
        <v>388</v>
      </c>
      <c r="I684" s="18" t="s">
        <v>389</v>
      </c>
      <c r="J684" s="13" t="s">
        <v>254</v>
      </c>
      <c r="K684" s="14" t="s">
        <v>255</v>
      </c>
      <c r="L684" s="17">
        <v>44064.9</v>
      </c>
      <c r="M684" s="17">
        <v>11503.2</v>
      </c>
      <c r="N684" s="23">
        <f t="shared" si="179"/>
        <v>26.1</v>
      </c>
    </row>
    <row r="685" spans="1:14" ht="150" outlineLevel="3">
      <c r="A685" s="22" t="str">
        <f t="shared" si="186"/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85" s="13" t="s">
        <v>366</v>
      </c>
      <c r="C685" s="14" t="s">
        <v>367</v>
      </c>
      <c r="D685" s="15" t="s">
        <v>378</v>
      </c>
      <c r="E685" s="16" t="str">
        <f t="shared" si="182"/>
        <v>07</v>
      </c>
      <c r="F685" s="16" t="str">
        <f t="shared" si="183"/>
        <v>02</v>
      </c>
      <c r="G685" s="14" t="s">
        <v>379</v>
      </c>
      <c r="H685" s="13" t="s">
        <v>390</v>
      </c>
      <c r="I685" s="14" t="s">
        <v>391</v>
      </c>
      <c r="J685" s="13" t="s">
        <v>248</v>
      </c>
      <c r="K685" s="14" t="s">
        <v>249</v>
      </c>
      <c r="L685" s="17">
        <v>678149.8</v>
      </c>
      <c r="M685" s="17">
        <v>142090</v>
      </c>
      <c r="N685" s="23">
        <f t="shared" si="179"/>
        <v>21</v>
      </c>
    </row>
    <row r="686" spans="1:14" ht="150" outlineLevel="3">
      <c r="A686" s="22" t="str">
        <f t="shared" si="186"/>
        <v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
-Субсидии автономным учреждениям на иные цели</v>
      </c>
      <c r="B686" s="13" t="s">
        <v>366</v>
      </c>
      <c r="C686" s="14" t="s">
        <v>367</v>
      </c>
      <c r="D686" s="15" t="s">
        <v>378</v>
      </c>
      <c r="E686" s="16" t="str">
        <f t="shared" si="182"/>
        <v>07</v>
      </c>
      <c r="F686" s="16" t="str">
        <f t="shared" si="183"/>
        <v>02</v>
      </c>
      <c r="G686" s="14" t="s">
        <v>379</v>
      </c>
      <c r="H686" s="13" t="s">
        <v>392</v>
      </c>
      <c r="I686" s="18" t="s">
        <v>393</v>
      </c>
      <c r="J686" s="13" t="s">
        <v>254</v>
      </c>
      <c r="K686" s="14" t="s">
        <v>255</v>
      </c>
      <c r="L686" s="17">
        <v>2208.8000000000002</v>
      </c>
      <c r="M686" s="17">
        <v>0</v>
      </c>
      <c r="N686" s="23">
        <f t="shared" si="179"/>
        <v>0</v>
      </c>
    </row>
    <row r="687" spans="1:14" ht="168.75" outlineLevel="3">
      <c r="A687" s="22" t="str">
        <f t="shared" si="186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
-Субсидии автономным учреждениям на иные цели</v>
      </c>
      <c r="B687" s="13" t="s">
        <v>366</v>
      </c>
      <c r="C687" s="14" t="s">
        <v>367</v>
      </c>
      <c r="D687" s="15" t="s">
        <v>378</v>
      </c>
      <c r="E687" s="16" t="str">
        <f t="shared" si="182"/>
        <v>07</v>
      </c>
      <c r="F687" s="16" t="str">
        <f t="shared" si="183"/>
        <v>02</v>
      </c>
      <c r="G687" s="14" t="s">
        <v>379</v>
      </c>
      <c r="H687" s="13" t="s">
        <v>394</v>
      </c>
      <c r="I687" s="18" t="s">
        <v>395</v>
      </c>
      <c r="J687" s="13" t="s">
        <v>254</v>
      </c>
      <c r="K687" s="14" t="s">
        <v>255</v>
      </c>
      <c r="L687" s="17">
        <v>14536.3</v>
      </c>
      <c r="M687" s="17">
        <v>2893.1</v>
      </c>
      <c r="N687" s="23">
        <f t="shared" si="179"/>
        <v>19.899999999999999</v>
      </c>
    </row>
    <row r="688" spans="1:14" ht="243.75" outlineLevel="3">
      <c r="A688" s="22" t="str">
        <f t="shared" si="186"/>
        <v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
-Субсидии на возмещение недополученных доходов и (или) возмещение фактически понесенных затрат</v>
      </c>
      <c r="B688" s="13" t="s">
        <v>366</v>
      </c>
      <c r="C688" s="14" t="s">
        <v>367</v>
      </c>
      <c r="D688" s="15" t="s">
        <v>378</v>
      </c>
      <c r="E688" s="16" t="str">
        <f t="shared" si="182"/>
        <v>07</v>
      </c>
      <c r="F688" s="16" t="str">
        <f t="shared" si="183"/>
        <v>02</v>
      </c>
      <c r="G688" s="14" t="s">
        <v>379</v>
      </c>
      <c r="H688" s="13" t="s">
        <v>396</v>
      </c>
      <c r="I688" s="18" t="s">
        <v>397</v>
      </c>
      <c r="J688" s="13" t="s">
        <v>398</v>
      </c>
      <c r="K688" s="14" t="s">
        <v>399</v>
      </c>
      <c r="L688" s="17">
        <v>18954.599999999999</v>
      </c>
      <c r="M688" s="17">
        <v>4738.7</v>
      </c>
      <c r="N688" s="23">
        <f t="shared" si="179"/>
        <v>25</v>
      </c>
    </row>
    <row r="689" spans="1:14" ht="75" outlineLevel="3">
      <c r="A689" s="22" t="str">
        <f t="shared" si="186"/>
        <v>Расходы на обеспечение развития информационно-телекоммуникационной инфраструктуры объектов общеобразовательных организаций
-Субсидии автономным учреждениям на иные цели</v>
      </c>
      <c r="B689" s="13" t="s">
        <v>366</v>
      </c>
      <c r="C689" s="14" t="s">
        <v>367</v>
      </c>
      <c r="D689" s="15" t="s">
        <v>378</v>
      </c>
      <c r="E689" s="16" t="str">
        <f t="shared" si="182"/>
        <v>07</v>
      </c>
      <c r="F689" s="16" t="str">
        <f t="shared" si="183"/>
        <v>02</v>
      </c>
      <c r="G689" s="14" t="s">
        <v>379</v>
      </c>
      <c r="H689" s="13" t="s">
        <v>400</v>
      </c>
      <c r="I689" s="14" t="s">
        <v>401</v>
      </c>
      <c r="J689" s="13" t="s">
        <v>254</v>
      </c>
      <c r="K689" s="14" t="s">
        <v>255</v>
      </c>
      <c r="L689" s="17">
        <v>4712.1000000000004</v>
      </c>
      <c r="M689" s="17">
        <v>2356</v>
      </c>
      <c r="N689" s="23">
        <f t="shared" si="179"/>
        <v>50</v>
      </c>
    </row>
    <row r="690" spans="1:14" ht="75" outlineLevel="3">
      <c r="A690" s="22" t="str">
        <f t="shared" si="186"/>
        <v>Расходы на финансовое обеспечение деятельности центров образования цифрового и гуманитарного профилей "Точка роста"
-Субсидии автономным учреждениям на иные цели</v>
      </c>
      <c r="B690" s="13" t="s">
        <v>366</v>
      </c>
      <c r="C690" s="14" t="s">
        <v>367</v>
      </c>
      <c r="D690" s="15" t="s">
        <v>378</v>
      </c>
      <c r="E690" s="16" t="str">
        <f t="shared" si="182"/>
        <v>07</v>
      </c>
      <c r="F690" s="16" t="str">
        <f t="shared" si="183"/>
        <v>02</v>
      </c>
      <c r="G690" s="14" t="s">
        <v>379</v>
      </c>
      <c r="H690" s="13" t="s">
        <v>402</v>
      </c>
      <c r="I690" s="14" t="s">
        <v>403</v>
      </c>
      <c r="J690" s="13" t="s">
        <v>254</v>
      </c>
      <c r="K690" s="14" t="s">
        <v>255</v>
      </c>
      <c r="L690" s="17">
        <v>7663</v>
      </c>
      <c r="M690" s="17">
        <v>1915.8</v>
      </c>
      <c r="N690" s="23">
        <f t="shared" si="179"/>
        <v>25</v>
      </c>
    </row>
    <row r="691" spans="1:14" ht="187.5" outlineLevel="3">
      <c r="A691" s="22" t="str">
        <f t="shared" si="186"/>
        <v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
-Субсидии, за исключением субсидий на софинансирование капитальных вложений в объекты государственной (муниципальной) собственности</v>
      </c>
      <c r="B691" s="13" t="s">
        <v>366</v>
      </c>
      <c r="C691" s="14" t="s">
        <v>367</v>
      </c>
      <c r="D691" s="15" t="s">
        <v>378</v>
      </c>
      <c r="E691" s="16" t="str">
        <f t="shared" si="182"/>
        <v>07</v>
      </c>
      <c r="F691" s="16" t="str">
        <f t="shared" si="183"/>
        <v>02</v>
      </c>
      <c r="G691" s="14" t="s">
        <v>379</v>
      </c>
      <c r="H691" s="13" t="s">
        <v>404</v>
      </c>
      <c r="I691" s="18" t="s">
        <v>405</v>
      </c>
      <c r="J691" s="13" t="s">
        <v>406</v>
      </c>
      <c r="K691" s="14" t="s">
        <v>407</v>
      </c>
      <c r="L691" s="17">
        <v>298.2</v>
      </c>
      <c r="M691" s="17">
        <v>0</v>
      </c>
      <c r="N691" s="23">
        <f t="shared" si="179"/>
        <v>0</v>
      </c>
    </row>
    <row r="692" spans="1:14" ht="75" outlineLevel="3">
      <c r="A692" s="22" t="str">
        <f t="shared" si="186"/>
        <v>Расходы на капитальный ремонт образовательных организаций, реализующих общеобразовательные программы Нижегородской области
-Субсидии автономным учреждениям на иные цели</v>
      </c>
      <c r="B692" s="13" t="s">
        <v>366</v>
      </c>
      <c r="C692" s="14" t="s">
        <v>367</v>
      </c>
      <c r="D692" s="15" t="s">
        <v>378</v>
      </c>
      <c r="E692" s="16" t="str">
        <f t="shared" si="182"/>
        <v>07</v>
      </c>
      <c r="F692" s="16" t="str">
        <f t="shared" si="183"/>
        <v>02</v>
      </c>
      <c r="G692" s="14" t="s">
        <v>379</v>
      </c>
      <c r="H692" s="13" t="s">
        <v>376</v>
      </c>
      <c r="I692" s="14" t="s">
        <v>377</v>
      </c>
      <c r="J692" s="13" t="s">
        <v>254</v>
      </c>
      <c r="K692" s="14" t="s">
        <v>255</v>
      </c>
      <c r="L692" s="17">
        <v>5505.3</v>
      </c>
      <c r="M692" s="17">
        <v>0</v>
      </c>
      <c r="N692" s="23">
        <f t="shared" si="179"/>
        <v>0</v>
      </c>
    </row>
    <row r="693" spans="1:14" ht="75" outlineLevel="3">
      <c r="A693" s="22" t="str">
        <f t="shared" si="186"/>
        <v>Расходы на реализацию мероприятий, направленных на формирование доступной для инвалидов среды жизнедеятельности
-Субсидии автономным учреждениям на иные цели</v>
      </c>
      <c r="B693" s="13" t="s">
        <v>366</v>
      </c>
      <c r="C693" s="14" t="s">
        <v>367</v>
      </c>
      <c r="D693" s="15" t="s">
        <v>378</v>
      </c>
      <c r="E693" s="16" t="str">
        <f t="shared" si="182"/>
        <v>07</v>
      </c>
      <c r="F693" s="16" t="str">
        <f t="shared" si="183"/>
        <v>02</v>
      </c>
      <c r="G693" s="14" t="s">
        <v>379</v>
      </c>
      <c r="H693" s="13" t="s">
        <v>225</v>
      </c>
      <c r="I693" s="14" t="s">
        <v>226</v>
      </c>
      <c r="J693" s="13" t="s">
        <v>254</v>
      </c>
      <c r="K693" s="14" t="s">
        <v>255</v>
      </c>
      <c r="L693" s="17">
        <v>189.6</v>
      </c>
      <c r="M693" s="17">
        <v>180.1</v>
      </c>
      <c r="N693" s="23">
        <f t="shared" si="179"/>
        <v>95</v>
      </c>
    </row>
    <row r="694" spans="1:14" ht="18.75" outlineLevel="2">
      <c r="A694" s="20" t="str">
        <f>G694</f>
        <v>Дополнительное образование детей</v>
      </c>
      <c r="B694" s="8" t="s">
        <v>366</v>
      </c>
      <c r="C694" s="9" t="s">
        <v>367</v>
      </c>
      <c r="D694" s="10" t="s">
        <v>244</v>
      </c>
      <c r="E694" s="11" t="str">
        <f t="shared" si="182"/>
        <v>07</v>
      </c>
      <c r="F694" s="11" t="str">
        <f t="shared" si="183"/>
        <v>03</v>
      </c>
      <c r="G694" s="9" t="s">
        <v>245</v>
      </c>
      <c r="H694" s="8"/>
      <c r="I694" s="9"/>
      <c r="J694" s="8"/>
      <c r="K694" s="9"/>
      <c r="L694" s="12">
        <v>126371.7</v>
      </c>
      <c r="M694" s="12">
        <v>26489.7</v>
      </c>
      <c r="N694" s="21">
        <f t="shared" si="179"/>
        <v>21</v>
      </c>
    </row>
    <row r="695" spans="1:14" ht="112.5" outlineLevel="3">
      <c r="A695" s="22" t="str">
        <f t="shared" ref="A695:A699" si="187">CONCATENATE(I695,CHAR(10),"-",K695)</f>
        <v>Расходы на обеспечение деятельности муниципальных учреждений дополнительного образования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95" s="13" t="s">
        <v>366</v>
      </c>
      <c r="C695" s="14" t="s">
        <v>367</v>
      </c>
      <c r="D695" s="15" t="s">
        <v>244</v>
      </c>
      <c r="E695" s="16" t="str">
        <f t="shared" si="182"/>
        <v>07</v>
      </c>
      <c r="F695" s="16" t="str">
        <f t="shared" si="183"/>
        <v>03</v>
      </c>
      <c r="G695" s="14" t="s">
        <v>245</v>
      </c>
      <c r="H695" s="13" t="s">
        <v>408</v>
      </c>
      <c r="I695" s="14" t="s">
        <v>247</v>
      </c>
      <c r="J695" s="13" t="s">
        <v>248</v>
      </c>
      <c r="K695" s="14" t="s">
        <v>249</v>
      </c>
      <c r="L695" s="17">
        <v>80309.8</v>
      </c>
      <c r="M695" s="17">
        <v>19762.599999999999</v>
      </c>
      <c r="N695" s="23">
        <f t="shared" si="179"/>
        <v>24.6</v>
      </c>
    </row>
    <row r="696" spans="1:14" ht="56.25" outlineLevel="3">
      <c r="A696" s="22" t="str">
        <f t="shared" si="187"/>
        <v>Расходы на обеспечение деятельности муниципальных учреждений дополнительного образования
-Субсидии автономным учреждениям на иные цели</v>
      </c>
      <c r="B696" s="13" t="s">
        <v>366</v>
      </c>
      <c r="C696" s="14" t="s">
        <v>367</v>
      </c>
      <c r="D696" s="15" t="s">
        <v>244</v>
      </c>
      <c r="E696" s="16" t="str">
        <f t="shared" si="182"/>
        <v>07</v>
      </c>
      <c r="F696" s="16" t="str">
        <f t="shared" si="183"/>
        <v>03</v>
      </c>
      <c r="G696" s="14" t="s">
        <v>245</v>
      </c>
      <c r="H696" s="13" t="s">
        <v>408</v>
      </c>
      <c r="I696" s="14" t="s">
        <v>247</v>
      </c>
      <c r="J696" s="13" t="s">
        <v>254</v>
      </c>
      <c r="K696" s="14" t="s">
        <v>255</v>
      </c>
      <c r="L696" s="17">
        <v>45.5</v>
      </c>
      <c r="M696" s="17">
        <v>45.5</v>
      </c>
      <c r="N696" s="23">
        <f t="shared" si="179"/>
        <v>100</v>
      </c>
    </row>
    <row r="697" spans="1:14" ht="131.25" outlineLevel="3">
      <c r="A697" s="22" t="str">
        <f t="shared" si="187"/>
        <v>Обеспечение функционирования модели персонифицированного финансирования дополнительного образования детей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97" s="13" t="s">
        <v>366</v>
      </c>
      <c r="C697" s="14" t="s">
        <v>367</v>
      </c>
      <c r="D697" s="15" t="s">
        <v>244</v>
      </c>
      <c r="E697" s="16" t="str">
        <f t="shared" si="182"/>
        <v>07</v>
      </c>
      <c r="F697" s="16" t="str">
        <f t="shared" si="183"/>
        <v>03</v>
      </c>
      <c r="G697" s="14" t="s">
        <v>245</v>
      </c>
      <c r="H697" s="13" t="s">
        <v>409</v>
      </c>
      <c r="I697" s="14" t="s">
        <v>410</v>
      </c>
      <c r="J697" s="13" t="s">
        <v>248</v>
      </c>
      <c r="K697" s="14" t="s">
        <v>249</v>
      </c>
      <c r="L697" s="17">
        <v>38683.5</v>
      </c>
      <c r="M697" s="17">
        <v>5532.4</v>
      </c>
      <c r="N697" s="23">
        <f t="shared" si="179"/>
        <v>14.3</v>
      </c>
    </row>
    <row r="698" spans="1:14" ht="131.25" outlineLevel="3">
      <c r="A698" s="22" t="str">
        <f t="shared" si="187"/>
        <v>Обеспечение функционирования модели персонифицированного финансирования дополнительного образования детей
-Субсидии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B698" s="13" t="s">
        <v>366</v>
      </c>
      <c r="C698" s="14" t="s">
        <v>367</v>
      </c>
      <c r="D698" s="15" t="s">
        <v>244</v>
      </c>
      <c r="E698" s="16" t="str">
        <f t="shared" si="182"/>
        <v>07</v>
      </c>
      <c r="F698" s="16" t="str">
        <f t="shared" si="183"/>
        <v>03</v>
      </c>
      <c r="G698" s="14" t="s">
        <v>245</v>
      </c>
      <c r="H698" s="13" t="s">
        <v>409</v>
      </c>
      <c r="I698" s="14" t="s">
        <v>410</v>
      </c>
      <c r="J698" s="13" t="s">
        <v>411</v>
      </c>
      <c r="K698" s="14" t="s">
        <v>412</v>
      </c>
      <c r="L698" s="17">
        <v>564.29999999999995</v>
      </c>
      <c r="M698" s="17">
        <v>0</v>
      </c>
      <c r="N698" s="23">
        <f t="shared" si="179"/>
        <v>0</v>
      </c>
    </row>
    <row r="699" spans="1:14" ht="131.25" outlineLevel="3">
      <c r="A699" s="22" t="str">
        <f t="shared" si="187"/>
        <v>Расходы на создание новых мест дополнительного образования детей "Центр дополнительного образования "Школа полного дня"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99" s="13" t="s">
        <v>366</v>
      </c>
      <c r="C699" s="14" t="s">
        <v>367</v>
      </c>
      <c r="D699" s="15" t="s">
        <v>244</v>
      </c>
      <c r="E699" s="16" t="str">
        <f t="shared" si="182"/>
        <v>07</v>
      </c>
      <c r="F699" s="16" t="str">
        <f t="shared" si="183"/>
        <v>03</v>
      </c>
      <c r="G699" s="14" t="s">
        <v>245</v>
      </c>
      <c r="H699" s="13" t="s">
        <v>413</v>
      </c>
      <c r="I699" s="14" t="s">
        <v>414</v>
      </c>
      <c r="J699" s="13" t="s">
        <v>248</v>
      </c>
      <c r="K699" s="14" t="s">
        <v>249</v>
      </c>
      <c r="L699" s="17">
        <v>6768.5</v>
      </c>
      <c r="M699" s="17">
        <v>1149.3</v>
      </c>
      <c r="N699" s="23">
        <f t="shared" si="179"/>
        <v>17</v>
      </c>
    </row>
    <row r="700" spans="1:14" ht="18.75" outlineLevel="2">
      <c r="A700" s="20" t="str">
        <f>G700</f>
        <v>Молодежная политика</v>
      </c>
      <c r="B700" s="8" t="s">
        <v>366</v>
      </c>
      <c r="C700" s="9" t="s">
        <v>367</v>
      </c>
      <c r="D700" s="10" t="s">
        <v>256</v>
      </c>
      <c r="E700" s="11" t="str">
        <f t="shared" si="182"/>
        <v>07</v>
      </c>
      <c r="F700" s="11" t="str">
        <f t="shared" si="183"/>
        <v>07</v>
      </c>
      <c r="G700" s="9" t="s">
        <v>257</v>
      </c>
      <c r="H700" s="8"/>
      <c r="I700" s="9"/>
      <c r="J700" s="8"/>
      <c r="K700" s="9"/>
      <c r="L700" s="12">
        <v>18910.400000000001</v>
      </c>
      <c r="M700" s="12">
        <v>1088.9000000000001</v>
      </c>
      <c r="N700" s="21">
        <f t="shared" si="179"/>
        <v>5.8</v>
      </c>
    </row>
    <row r="701" spans="1:14" ht="150" outlineLevel="3">
      <c r="A701" s="22" t="str">
        <f t="shared" ref="A701:A712" si="188">CONCATENATE(I701,CHAR(10),"-",K701)</f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
-Закупка товаров, работ, услуг в сфере информационно-коммуникационных технологий</v>
      </c>
      <c r="B701" s="13" t="s">
        <v>366</v>
      </c>
      <c r="C701" s="14" t="s">
        <v>367</v>
      </c>
      <c r="D701" s="15" t="s">
        <v>256</v>
      </c>
      <c r="E701" s="16" t="str">
        <f t="shared" si="182"/>
        <v>07</v>
      </c>
      <c r="F701" s="16" t="str">
        <f t="shared" si="183"/>
        <v>07</v>
      </c>
      <c r="G701" s="14" t="s">
        <v>257</v>
      </c>
      <c r="H701" s="13" t="s">
        <v>415</v>
      </c>
      <c r="I701" s="18" t="s">
        <v>416</v>
      </c>
      <c r="J701" s="13" t="s">
        <v>19</v>
      </c>
      <c r="K701" s="14" t="s">
        <v>20</v>
      </c>
      <c r="L701" s="17">
        <v>82.4</v>
      </c>
      <c r="M701" s="17">
        <v>0</v>
      </c>
      <c r="N701" s="23">
        <f t="shared" si="179"/>
        <v>0</v>
      </c>
    </row>
    <row r="702" spans="1:14" ht="131.25" outlineLevel="3">
      <c r="A702" s="22" t="str">
        <f t="shared" si="188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
-Прочая закупка товаров, работ и услуг</v>
      </c>
      <c r="B702" s="13" t="s">
        <v>366</v>
      </c>
      <c r="C702" s="14" t="s">
        <v>367</v>
      </c>
      <c r="D702" s="15" t="s">
        <v>256</v>
      </c>
      <c r="E702" s="16" t="str">
        <f t="shared" si="182"/>
        <v>07</v>
      </c>
      <c r="F702" s="16" t="str">
        <f t="shared" si="183"/>
        <v>07</v>
      </c>
      <c r="G702" s="14" t="s">
        <v>257</v>
      </c>
      <c r="H702" s="13" t="s">
        <v>415</v>
      </c>
      <c r="I702" s="18" t="s">
        <v>416</v>
      </c>
      <c r="J702" s="13" t="s">
        <v>21</v>
      </c>
      <c r="K702" s="14" t="s">
        <v>22</v>
      </c>
      <c r="L702" s="17">
        <v>30</v>
      </c>
      <c r="M702" s="17">
        <v>0</v>
      </c>
      <c r="N702" s="23">
        <f t="shared" si="179"/>
        <v>0</v>
      </c>
    </row>
    <row r="703" spans="1:14" ht="150" outlineLevel="3">
      <c r="A703" s="22" t="str">
        <f t="shared" si="188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
-Пособия, компенсации и иные социальные выплаты гражданам, кроме публичных нормативных обязательств</v>
      </c>
      <c r="B703" s="13" t="s">
        <v>366</v>
      </c>
      <c r="C703" s="14" t="s">
        <v>367</v>
      </c>
      <c r="D703" s="15" t="s">
        <v>256</v>
      </c>
      <c r="E703" s="16" t="str">
        <f t="shared" si="182"/>
        <v>07</v>
      </c>
      <c r="F703" s="16" t="str">
        <f t="shared" si="183"/>
        <v>07</v>
      </c>
      <c r="G703" s="14" t="s">
        <v>257</v>
      </c>
      <c r="H703" s="13" t="s">
        <v>415</v>
      </c>
      <c r="I703" s="18" t="s">
        <v>416</v>
      </c>
      <c r="J703" s="13" t="s">
        <v>56</v>
      </c>
      <c r="K703" s="14" t="s">
        <v>57</v>
      </c>
      <c r="L703" s="17">
        <v>1500</v>
      </c>
      <c r="M703" s="17">
        <v>0</v>
      </c>
      <c r="N703" s="23">
        <f t="shared" si="179"/>
        <v>0</v>
      </c>
    </row>
    <row r="704" spans="1:14" ht="187.5" outlineLevel="3">
      <c r="A704" s="22" t="str">
        <f t="shared" si="188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04" s="13" t="s">
        <v>366</v>
      </c>
      <c r="C704" s="14" t="s">
        <v>367</v>
      </c>
      <c r="D704" s="15" t="s">
        <v>256</v>
      </c>
      <c r="E704" s="16" t="str">
        <f t="shared" si="182"/>
        <v>07</v>
      </c>
      <c r="F704" s="16" t="str">
        <f t="shared" si="183"/>
        <v>07</v>
      </c>
      <c r="G704" s="14" t="s">
        <v>257</v>
      </c>
      <c r="H704" s="13" t="s">
        <v>415</v>
      </c>
      <c r="I704" s="18" t="s">
        <v>416</v>
      </c>
      <c r="J704" s="13" t="s">
        <v>181</v>
      </c>
      <c r="K704" s="14" t="s">
        <v>182</v>
      </c>
      <c r="L704" s="17">
        <v>1500</v>
      </c>
      <c r="M704" s="17">
        <v>0</v>
      </c>
      <c r="N704" s="23">
        <f t="shared" si="179"/>
        <v>0</v>
      </c>
    </row>
    <row r="705" spans="1:14" ht="112.5" outlineLevel="3">
      <c r="A705" s="22" t="str">
        <f t="shared" si="188"/>
        <v>Расходы на обеспечение деятельности муниципальных организаций отдыха и оздоровления детей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5" s="13" t="s">
        <v>366</v>
      </c>
      <c r="C705" s="14" t="s">
        <v>367</v>
      </c>
      <c r="D705" s="15" t="s">
        <v>256</v>
      </c>
      <c r="E705" s="16" t="str">
        <f t="shared" si="182"/>
        <v>07</v>
      </c>
      <c r="F705" s="16" t="str">
        <f t="shared" si="183"/>
        <v>07</v>
      </c>
      <c r="G705" s="14" t="s">
        <v>257</v>
      </c>
      <c r="H705" s="13" t="s">
        <v>417</v>
      </c>
      <c r="I705" s="14" t="s">
        <v>418</v>
      </c>
      <c r="J705" s="13" t="s">
        <v>248</v>
      </c>
      <c r="K705" s="14" t="s">
        <v>249</v>
      </c>
      <c r="L705" s="17">
        <v>9792.1</v>
      </c>
      <c r="M705" s="17">
        <v>1025.5999999999999</v>
      </c>
      <c r="N705" s="23">
        <f t="shared" si="179"/>
        <v>10.5</v>
      </c>
    </row>
    <row r="706" spans="1:14" ht="150" outlineLevel="3">
      <c r="A706" s="22" t="str">
        <f t="shared" si="188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
-Прочая закупка товаров, работ и услуг</v>
      </c>
      <c r="B706" s="13" t="s">
        <v>366</v>
      </c>
      <c r="C706" s="14" t="s">
        <v>367</v>
      </c>
      <c r="D706" s="15" t="s">
        <v>256</v>
      </c>
      <c r="E706" s="16" t="str">
        <f t="shared" si="182"/>
        <v>07</v>
      </c>
      <c r="F706" s="16" t="str">
        <f t="shared" si="183"/>
        <v>07</v>
      </c>
      <c r="G706" s="14" t="s">
        <v>257</v>
      </c>
      <c r="H706" s="13" t="s">
        <v>419</v>
      </c>
      <c r="I706" s="18" t="s">
        <v>420</v>
      </c>
      <c r="J706" s="13" t="s">
        <v>21</v>
      </c>
      <c r="K706" s="14" t="s">
        <v>22</v>
      </c>
      <c r="L706" s="17">
        <v>39.200000000000003</v>
      </c>
      <c r="M706" s="17">
        <v>0</v>
      </c>
      <c r="N706" s="23">
        <f t="shared" si="179"/>
        <v>0</v>
      </c>
    </row>
    <row r="707" spans="1:14" ht="168.75" outlineLevel="3">
      <c r="A707" s="22" t="str">
        <f t="shared" si="188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
-Пособия, компенсации и иные социальные выплаты гражданам, кроме публичных нормативных обязательств</v>
      </c>
      <c r="B707" s="13" t="s">
        <v>366</v>
      </c>
      <c r="C707" s="14" t="s">
        <v>367</v>
      </c>
      <c r="D707" s="15" t="s">
        <v>256</v>
      </c>
      <c r="E707" s="16" t="str">
        <f t="shared" si="182"/>
        <v>07</v>
      </c>
      <c r="F707" s="16" t="str">
        <f t="shared" si="183"/>
        <v>07</v>
      </c>
      <c r="G707" s="14" t="s">
        <v>257</v>
      </c>
      <c r="H707" s="13" t="s">
        <v>419</v>
      </c>
      <c r="I707" s="18" t="s">
        <v>420</v>
      </c>
      <c r="J707" s="13" t="s">
        <v>56</v>
      </c>
      <c r="K707" s="14" t="s">
        <v>57</v>
      </c>
      <c r="L707" s="17">
        <v>1534.5</v>
      </c>
      <c r="M707" s="17">
        <v>33.299999999999997</v>
      </c>
      <c r="N707" s="23">
        <f t="shared" si="179"/>
        <v>2.2000000000000002</v>
      </c>
    </row>
    <row r="708" spans="1:14" ht="206.25" outlineLevel="3">
      <c r="A708" s="22" t="str">
        <f t="shared" si="188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8" s="13" t="s">
        <v>366</v>
      </c>
      <c r="C708" s="14" t="s">
        <v>367</v>
      </c>
      <c r="D708" s="15" t="s">
        <v>256</v>
      </c>
      <c r="E708" s="16" t="str">
        <f t="shared" si="182"/>
        <v>07</v>
      </c>
      <c r="F708" s="16" t="str">
        <f t="shared" si="183"/>
        <v>07</v>
      </c>
      <c r="G708" s="14" t="s">
        <v>257</v>
      </c>
      <c r="H708" s="13" t="s">
        <v>419</v>
      </c>
      <c r="I708" s="18" t="s">
        <v>420</v>
      </c>
      <c r="J708" s="13" t="s">
        <v>248</v>
      </c>
      <c r="K708" s="14" t="s">
        <v>249</v>
      </c>
      <c r="L708" s="17">
        <v>2305.1</v>
      </c>
      <c r="M708" s="17">
        <v>0</v>
      </c>
      <c r="N708" s="23">
        <f t="shared" si="179"/>
        <v>0</v>
      </c>
    </row>
    <row r="709" spans="1:14" ht="206.25" outlineLevel="3">
      <c r="A709" s="22" t="str">
        <f t="shared" si="188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09" s="13" t="s">
        <v>366</v>
      </c>
      <c r="C709" s="14" t="s">
        <v>367</v>
      </c>
      <c r="D709" s="15" t="s">
        <v>256</v>
      </c>
      <c r="E709" s="16" t="str">
        <f t="shared" si="182"/>
        <v>07</v>
      </c>
      <c r="F709" s="16" t="str">
        <f t="shared" si="183"/>
        <v>07</v>
      </c>
      <c r="G709" s="14" t="s">
        <v>257</v>
      </c>
      <c r="H709" s="13" t="s">
        <v>419</v>
      </c>
      <c r="I709" s="18" t="s">
        <v>420</v>
      </c>
      <c r="J709" s="13" t="s">
        <v>181</v>
      </c>
      <c r="K709" s="14" t="s">
        <v>182</v>
      </c>
      <c r="L709" s="17">
        <v>1419.2</v>
      </c>
      <c r="M709" s="17">
        <v>0</v>
      </c>
      <c r="N709" s="23">
        <f t="shared" si="179"/>
        <v>0</v>
      </c>
    </row>
    <row r="710" spans="1:14" ht="56.25" outlineLevel="3">
      <c r="A710" s="22" t="str">
        <f t="shared" si="188"/>
        <v>Мероприятия по организации отдыха и оздоровления детей
-Прочая закупка товаров, работ и услуг</v>
      </c>
      <c r="B710" s="13" t="s">
        <v>366</v>
      </c>
      <c r="C710" s="14" t="s">
        <v>367</v>
      </c>
      <c r="D710" s="15" t="s">
        <v>256</v>
      </c>
      <c r="E710" s="16" t="str">
        <f t="shared" si="182"/>
        <v>07</v>
      </c>
      <c r="F710" s="16" t="str">
        <f t="shared" si="183"/>
        <v>07</v>
      </c>
      <c r="G710" s="14" t="s">
        <v>257</v>
      </c>
      <c r="H710" s="13" t="s">
        <v>346</v>
      </c>
      <c r="I710" s="14" t="s">
        <v>347</v>
      </c>
      <c r="J710" s="13" t="s">
        <v>21</v>
      </c>
      <c r="K710" s="14" t="s">
        <v>22</v>
      </c>
      <c r="L710" s="17">
        <v>42.1</v>
      </c>
      <c r="M710" s="17">
        <v>0</v>
      </c>
      <c r="N710" s="23">
        <f t="shared" si="179"/>
        <v>0</v>
      </c>
    </row>
    <row r="711" spans="1:14" ht="56.25" outlineLevel="3">
      <c r="A711" s="22" t="str">
        <f t="shared" si="188"/>
        <v>Мероприятия по вовлечению молодежи в социально-значимую деятельность городского округа город Бор
-Субсидии автономным учреждениям на иные цели</v>
      </c>
      <c r="B711" s="13" t="s">
        <v>366</v>
      </c>
      <c r="C711" s="14" t="s">
        <v>367</v>
      </c>
      <c r="D711" s="15" t="s">
        <v>256</v>
      </c>
      <c r="E711" s="16" t="str">
        <f t="shared" si="182"/>
        <v>07</v>
      </c>
      <c r="F711" s="16" t="str">
        <f t="shared" si="183"/>
        <v>07</v>
      </c>
      <c r="G711" s="14" t="s">
        <v>257</v>
      </c>
      <c r="H711" s="13" t="s">
        <v>348</v>
      </c>
      <c r="I711" s="14" t="s">
        <v>349</v>
      </c>
      <c r="J711" s="13" t="s">
        <v>254</v>
      </c>
      <c r="K711" s="14" t="s">
        <v>255</v>
      </c>
      <c r="L711" s="17">
        <v>565.5</v>
      </c>
      <c r="M711" s="17">
        <v>30</v>
      </c>
      <c r="N711" s="23">
        <f t="shared" si="179"/>
        <v>5.3</v>
      </c>
    </row>
    <row r="712" spans="1:14" ht="56.25" outlineLevel="3">
      <c r="A712" s="22" t="str">
        <f t="shared" si="188"/>
        <v>Расходы на реализацию мероприятий антинаркотической направленности
-Субсидии автономным учреждениям на иные цели</v>
      </c>
      <c r="B712" s="13" t="s">
        <v>366</v>
      </c>
      <c r="C712" s="14" t="s">
        <v>367</v>
      </c>
      <c r="D712" s="15" t="s">
        <v>256</v>
      </c>
      <c r="E712" s="16" t="str">
        <f t="shared" si="182"/>
        <v>07</v>
      </c>
      <c r="F712" s="16" t="str">
        <f t="shared" si="183"/>
        <v>07</v>
      </c>
      <c r="G712" s="14" t="s">
        <v>257</v>
      </c>
      <c r="H712" s="13" t="s">
        <v>258</v>
      </c>
      <c r="I712" s="14" t="s">
        <v>259</v>
      </c>
      <c r="J712" s="13" t="s">
        <v>254</v>
      </c>
      <c r="K712" s="14" t="s">
        <v>255</v>
      </c>
      <c r="L712" s="17">
        <v>100.3</v>
      </c>
      <c r="M712" s="17">
        <v>0</v>
      </c>
      <c r="N712" s="23">
        <f t="shared" si="179"/>
        <v>0</v>
      </c>
    </row>
    <row r="713" spans="1:14" ht="18.75" outlineLevel="2">
      <c r="A713" s="20" t="str">
        <f>G713</f>
        <v>Другие вопросы в области образования</v>
      </c>
      <c r="B713" s="8" t="s">
        <v>366</v>
      </c>
      <c r="C713" s="9" t="s">
        <v>367</v>
      </c>
      <c r="D713" s="10" t="s">
        <v>421</v>
      </c>
      <c r="E713" s="11" t="str">
        <f t="shared" si="182"/>
        <v>07</v>
      </c>
      <c r="F713" s="11" t="str">
        <f t="shared" si="183"/>
        <v>09</v>
      </c>
      <c r="G713" s="9" t="s">
        <v>422</v>
      </c>
      <c r="H713" s="8"/>
      <c r="I713" s="9"/>
      <c r="J713" s="8"/>
      <c r="K713" s="9"/>
      <c r="L713" s="12">
        <v>51008</v>
      </c>
      <c r="M713" s="12">
        <v>9869.9</v>
      </c>
      <c r="N713" s="21">
        <f t="shared" si="179"/>
        <v>19.3</v>
      </c>
    </row>
    <row r="714" spans="1:14" ht="56.25" outlineLevel="3">
      <c r="A714" s="22" t="str">
        <f t="shared" ref="A714:A740" si="189">CONCATENATE(I714,CHAR(10),"-",K714)</f>
        <v>Мероприятия в области образования
-Закупка товаров, работ, услуг в сфере информационно-коммуникационных технологий</v>
      </c>
      <c r="B714" s="13" t="s">
        <v>366</v>
      </c>
      <c r="C714" s="14" t="s">
        <v>367</v>
      </c>
      <c r="D714" s="15" t="s">
        <v>421</v>
      </c>
      <c r="E714" s="16" t="str">
        <f t="shared" si="182"/>
        <v>07</v>
      </c>
      <c r="F714" s="16" t="str">
        <f t="shared" si="183"/>
        <v>09</v>
      </c>
      <c r="G714" s="14" t="s">
        <v>422</v>
      </c>
      <c r="H714" s="13" t="s">
        <v>423</v>
      </c>
      <c r="I714" s="14" t="s">
        <v>424</v>
      </c>
      <c r="J714" s="13" t="s">
        <v>19</v>
      </c>
      <c r="K714" s="14" t="s">
        <v>20</v>
      </c>
      <c r="L714" s="17">
        <v>25.7</v>
      </c>
      <c r="M714" s="17">
        <v>0</v>
      </c>
      <c r="N714" s="23">
        <f t="shared" si="179"/>
        <v>0</v>
      </c>
    </row>
    <row r="715" spans="1:14" ht="37.5" outlineLevel="3">
      <c r="A715" s="22" t="str">
        <f t="shared" si="189"/>
        <v>Мероприятия в области образования
-Премии и гранты</v>
      </c>
      <c r="B715" s="13" t="s">
        <v>366</v>
      </c>
      <c r="C715" s="14" t="s">
        <v>367</v>
      </c>
      <c r="D715" s="15" t="s">
        <v>421</v>
      </c>
      <c r="E715" s="16" t="str">
        <f t="shared" si="182"/>
        <v>07</v>
      </c>
      <c r="F715" s="16" t="str">
        <f t="shared" si="183"/>
        <v>09</v>
      </c>
      <c r="G715" s="14" t="s">
        <v>422</v>
      </c>
      <c r="H715" s="13" t="s">
        <v>423</v>
      </c>
      <c r="I715" s="14" t="s">
        <v>424</v>
      </c>
      <c r="J715" s="13" t="s">
        <v>425</v>
      </c>
      <c r="K715" s="14" t="s">
        <v>426</v>
      </c>
      <c r="L715" s="17">
        <v>479.7</v>
      </c>
      <c r="M715" s="17">
        <v>4.8</v>
      </c>
      <c r="N715" s="23">
        <f t="shared" si="179"/>
        <v>1</v>
      </c>
    </row>
    <row r="716" spans="1:14" ht="37.5" outlineLevel="3">
      <c r="A716" s="22" t="str">
        <f t="shared" si="189"/>
        <v>Мероприятия в области образования
-Иные выплаты населению</v>
      </c>
      <c r="B716" s="13" t="s">
        <v>366</v>
      </c>
      <c r="C716" s="14" t="s">
        <v>367</v>
      </c>
      <c r="D716" s="15" t="s">
        <v>421</v>
      </c>
      <c r="E716" s="16" t="str">
        <f t="shared" si="182"/>
        <v>07</v>
      </c>
      <c r="F716" s="16" t="str">
        <f t="shared" si="183"/>
        <v>09</v>
      </c>
      <c r="G716" s="14" t="s">
        <v>422</v>
      </c>
      <c r="H716" s="13" t="s">
        <v>423</v>
      </c>
      <c r="I716" s="14" t="s">
        <v>424</v>
      </c>
      <c r="J716" s="13" t="s">
        <v>427</v>
      </c>
      <c r="K716" s="14" t="s">
        <v>428</v>
      </c>
      <c r="L716" s="17">
        <v>181</v>
      </c>
      <c r="M716" s="17">
        <v>148.4</v>
      </c>
      <c r="N716" s="23">
        <f t="shared" ref="N716:N779" si="190">ROUND(M716/L716*100,1)</f>
        <v>82</v>
      </c>
    </row>
    <row r="717" spans="1:14" ht="37.5" outlineLevel="3">
      <c r="A717" s="22" t="str">
        <f t="shared" si="189"/>
        <v>Мероприятия в области образования
-Субсидии автономным учреждениям на иные цели</v>
      </c>
      <c r="B717" s="13" t="s">
        <v>366</v>
      </c>
      <c r="C717" s="14" t="s">
        <v>367</v>
      </c>
      <c r="D717" s="15" t="s">
        <v>421</v>
      </c>
      <c r="E717" s="16" t="str">
        <f t="shared" si="182"/>
        <v>07</v>
      </c>
      <c r="F717" s="16" t="str">
        <f t="shared" si="183"/>
        <v>09</v>
      </c>
      <c r="G717" s="14" t="s">
        <v>422</v>
      </c>
      <c r="H717" s="13" t="s">
        <v>423</v>
      </c>
      <c r="I717" s="14" t="s">
        <v>424</v>
      </c>
      <c r="J717" s="13" t="s">
        <v>254</v>
      </c>
      <c r="K717" s="14" t="s">
        <v>255</v>
      </c>
      <c r="L717" s="17">
        <v>1067.3</v>
      </c>
      <c r="M717" s="17">
        <v>164.9</v>
      </c>
      <c r="N717" s="23">
        <f t="shared" si="190"/>
        <v>15.5</v>
      </c>
    </row>
    <row r="718" spans="1:14" ht="37.5" outlineLevel="3">
      <c r="A718" s="22" t="str">
        <f t="shared" si="189"/>
        <v>Мероприятия в области образования
-Прочая закупка товаров, работ и услуг</v>
      </c>
      <c r="B718" s="13" t="s">
        <v>366</v>
      </c>
      <c r="C718" s="14" t="s">
        <v>367</v>
      </c>
      <c r="D718" s="15" t="s">
        <v>421</v>
      </c>
      <c r="E718" s="16" t="str">
        <f t="shared" si="182"/>
        <v>07</v>
      </c>
      <c r="F718" s="16" t="str">
        <f t="shared" si="183"/>
        <v>09</v>
      </c>
      <c r="G718" s="14" t="s">
        <v>422</v>
      </c>
      <c r="H718" s="13" t="s">
        <v>429</v>
      </c>
      <c r="I718" s="14" t="s">
        <v>424</v>
      </c>
      <c r="J718" s="13" t="s">
        <v>21</v>
      </c>
      <c r="K718" s="14" t="s">
        <v>22</v>
      </c>
      <c r="L718" s="17">
        <v>488.3</v>
      </c>
      <c r="M718" s="17">
        <v>0</v>
      </c>
      <c r="N718" s="23">
        <f t="shared" si="190"/>
        <v>0</v>
      </c>
    </row>
    <row r="719" spans="1:14" ht="37.5" outlineLevel="3">
      <c r="A719" s="22" t="str">
        <f t="shared" si="189"/>
        <v>Мероприятия в области образования
-Прочая закупка товаров, работ и услуг</v>
      </c>
      <c r="B719" s="13" t="s">
        <v>366</v>
      </c>
      <c r="C719" s="14" t="s">
        <v>367</v>
      </c>
      <c r="D719" s="15" t="s">
        <v>421</v>
      </c>
      <c r="E719" s="16" t="str">
        <f t="shared" si="182"/>
        <v>07</v>
      </c>
      <c r="F719" s="16" t="str">
        <f t="shared" si="183"/>
        <v>09</v>
      </c>
      <c r="G719" s="14" t="s">
        <v>422</v>
      </c>
      <c r="H719" s="13" t="s">
        <v>430</v>
      </c>
      <c r="I719" s="14" t="s">
        <v>424</v>
      </c>
      <c r="J719" s="13" t="s">
        <v>21</v>
      </c>
      <c r="K719" s="14" t="s">
        <v>22</v>
      </c>
      <c r="L719" s="17">
        <v>99.7</v>
      </c>
      <c r="M719" s="17">
        <v>0</v>
      </c>
      <c r="N719" s="23">
        <f t="shared" si="190"/>
        <v>0</v>
      </c>
    </row>
    <row r="720" spans="1:14" ht="37.5" outlineLevel="3">
      <c r="A720" s="22" t="str">
        <f t="shared" si="189"/>
        <v>Мероприятия в области образования
-Субсидии автономным учреждениям на иные цели</v>
      </c>
      <c r="B720" s="13" t="s">
        <v>366</v>
      </c>
      <c r="C720" s="14" t="s">
        <v>367</v>
      </c>
      <c r="D720" s="15" t="s">
        <v>421</v>
      </c>
      <c r="E720" s="16" t="str">
        <f t="shared" si="182"/>
        <v>07</v>
      </c>
      <c r="F720" s="16" t="str">
        <f t="shared" si="183"/>
        <v>09</v>
      </c>
      <c r="G720" s="14" t="s">
        <v>422</v>
      </c>
      <c r="H720" s="13" t="s">
        <v>430</v>
      </c>
      <c r="I720" s="14" t="s">
        <v>424</v>
      </c>
      <c r="J720" s="13" t="s">
        <v>254</v>
      </c>
      <c r="K720" s="14" t="s">
        <v>255</v>
      </c>
      <c r="L720" s="17">
        <v>1604.3</v>
      </c>
      <c r="M720" s="17">
        <v>1000.8</v>
      </c>
      <c r="N720" s="23">
        <f t="shared" si="190"/>
        <v>62.4</v>
      </c>
    </row>
    <row r="721" spans="1:14" ht="75" outlineLevel="3">
      <c r="A721" s="22" t="str">
        <f t="shared" si="189"/>
        <v>Расходы на обеспечение функций органов местного самоуправления
-Фонд оплаты труда государственных (муниципальных) органов</v>
      </c>
      <c r="B721" s="13" t="s">
        <v>366</v>
      </c>
      <c r="C721" s="14" t="s">
        <v>367</v>
      </c>
      <c r="D721" s="15" t="s">
        <v>421</v>
      </c>
      <c r="E721" s="16" t="str">
        <f t="shared" si="182"/>
        <v>07</v>
      </c>
      <c r="F721" s="16" t="str">
        <f t="shared" si="183"/>
        <v>09</v>
      </c>
      <c r="G721" s="14" t="s">
        <v>422</v>
      </c>
      <c r="H721" s="13" t="s">
        <v>431</v>
      </c>
      <c r="I721" s="14" t="s">
        <v>12</v>
      </c>
      <c r="J721" s="13" t="s">
        <v>13</v>
      </c>
      <c r="K721" s="14" t="s">
        <v>14</v>
      </c>
      <c r="L721" s="17">
        <v>8971.2000000000007</v>
      </c>
      <c r="M721" s="17">
        <v>1980.4</v>
      </c>
      <c r="N721" s="23">
        <f t="shared" si="190"/>
        <v>22.1</v>
      </c>
    </row>
    <row r="722" spans="1:14" ht="93.75" outlineLevel="3">
      <c r="A722" s="22" t="str">
        <f t="shared" si="189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22" s="13" t="s">
        <v>366</v>
      </c>
      <c r="C722" s="14" t="s">
        <v>367</v>
      </c>
      <c r="D722" s="15" t="s">
        <v>421</v>
      </c>
      <c r="E722" s="16" t="str">
        <f t="shared" si="182"/>
        <v>07</v>
      </c>
      <c r="F722" s="16" t="str">
        <f t="shared" si="183"/>
        <v>09</v>
      </c>
      <c r="G722" s="14" t="s">
        <v>422</v>
      </c>
      <c r="H722" s="13" t="s">
        <v>431</v>
      </c>
      <c r="I722" s="14" t="s">
        <v>12</v>
      </c>
      <c r="J722" s="13" t="s">
        <v>17</v>
      </c>
      <c r="K722" s="14" t="s">
        <v>18</v>
      </c>
      <c r="L722" s="17">
        <v>2694.2</v>
      </c>
      <c r="M722" s="17">
        <v>455.9</v>
      </c>
      <c r="N722" s="23">
        <f t="shared" si="190"/>
        <v>16.899999999999999</v>
      </c>
    </row>
    <row r="723" spans="1:14" ht="75" outlineLevel="3">
      <c r="A723" s="22" t="str">
        <f t="shared" si="189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723" s="13" t="s">
        <v>366</v>
      </c>
      <c r="C723" s="14" t="s">
        <v>367</v>
      </c>
      <c r="D723" s="15" t="s">
        <v>421</v>
      </c>
      <c r="E723" s="16" t="str">
        <f t="shared" si="182"/>
        <v>07</v>
      </c>
      <c r="F723" s="16" t="str">
        <f t="shared" si="183"/>
        <v>09</v>
      </c>
      <c r="G723" s="14" t="s">
        <v>422</v>
      </c>
      <c r="H723" s="13" t="s">
        <v>431</v>
      </c>
      <c r="I723" s="14" t="s">
        <v>12</v>
      </c>
      <c r="J723" s="13" t="s">
        <v>19</v>
      </c>
      <c r="K723" s="14" t="s">
        <v>20</v>
      </c>
      <c r="L723" s="17">
        <v>345.6</v>
      </c>
      <c r="M723" s="17">
        <v>78.3</v>
      </c>
      <c r="N723" s="23">
        <f t="shared" si="190"/>
        <v>22.7</v>
      </c>
    </row>
    <row r="724" spans="1:14" ht="56.25" outlineLevel="3">
      <c r="A724" s="22" t="str">
        <f t="shared" si="189"/>
        <v>Расходы на обеспечение функций органов местного самоуправления
-Прочая закупка товаров, работ и услуг</v>
      </c>
      <c r="B724" s="13" t="s">
        <v>366</v>
      </c>
      <c r="C724" s="14" t="s">
        <v>367</v>
      </c>
      <c r="D724" s="15" t="s">
        <v>421</v>
      </c>
      <c r="E724" s="16" t="str">
        <f t="shared" si="182"/>
        <v>07</v>
      </c>
      <c r="F724" s="16" t="str">
        <f t="shared" si="183"/>
        <v>09</v>
      </c>
      <c r="G724" s="14" t="s">
        <v>422</v>
      </c>
      <c r="H724" s="13" t="s">
        <v>431</v>
      </c>
      <c r="I724" s="14" t="s">
        <v>12</v>
      </c>
      <c r="J724" s="13" t="s">
        <v>21</v>
      </c>
      <c r="K724" s="14" t="s">
        <v>22</v>
      </c>
      <c r="L724" s="17">
        <v>286.7</v>
      </c>
      <c r="M724" s="17">
        <v>128.4</v>
      </c>
      <c r="N724" s="23">
        <f t="shared" si="190"/>
        <v>44.8</v>
      </c>
    </row>
    <row r="725" spans="1:14" ht="75" outlineLevel="3">
      <c r="A725" s="22" t="str">
        <f t="shared" si="189"/>
        <v>Содержание информационно- методического центра, централизованной бухгалтерии, групп хозяйственного обслуживания муниципальных учреждений
-Фонд оплаты труда учреждений</v>
      </c>
      <c r="B725" s="13" t="s">
        <v>366</v>
      </c>
      <c r="C725" s="14" t="s">
        <v>367</v>
      </c>
      <c r="D725" s="15" t="s">
        <v>421</v>
      </c>
      <c r="E725" s="16" t="str">
        <f t="shared" si="182"/>
        <v>07</v>
      </c>
      <c r="F725" s="16" t="str">
        <f t="shared" si="183"/>
        <v>09</v>
      </c>
      <c r="G725" s="14" t="s">
        <v>422</v>
      </c>
      <c r="H725" s="13" t="s">
        <v>432</v>
      </c>
      <c r="I725" s="14" t="s">
        <v>433</v>
      </c>
      <c r="J725" s="13" t="s">
        <v>35</v>
      </c>
      <c r="K725" s="14" t="s">
        <v>36</v>
      </c>
      <c r="L725" s="17">
        <v>16159</v>
      </c>
      <c r="M725" s="17">
        <v>2932.3</v>
      </c>
      <c r="N725" s="23">
        <f t="shared" si="190"/>
        <v>18.100000000000001</v>
      </c>
    </row>
    <row r="726" spans="1:14" ht="112.5" outlineLevel="3">
      <c r="A726" s="22" t="str">
        <f t="shared" si="189"/>
        <v>Содержание информационно- методического центра, централизованной бухгалтерии, групп хозяйственного обслуживания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726" s="13" t="s">
        <v>366</v>
      </c>
      <c r="C726" s="14" t="s">
        <v>367</v>
      </c>
      <c r="D726" s="15" t="s">
        <v>421</v>
      </c>
      <c r="E726" s="16" t="str">
        <f t="shared" si="182"/>
        <v>07</v>
      </c>
      <c r="F726" s="16" t="str">
        <f t="shared" si="183"/>
        <v>09</v>
      </c>
      <c r="G726" s="14" t="s">
        <v>422</v>
      </c>
      <c r="H726" s="13" t="s">
        <v>432</v>
      </c>
      <c r="I726" s="14" t="s">
        <v>433</v>
      </c>
      <c r="J726" s="13" t="s">
        <v>37</v>
      </c>
      <c r="K726" s="14" t="s">
        <v>38</v>
      </c>
      <c r="L726" s="17">
        <v>4864.8999999999996</v>
      </c>
      <c r="M726" s="17">
        <v>794.2</v>
      </c>
      <c r="N726" s="23">
        <f t="shared" si="190"/>
        <v>16.3</v>
      </c>
    </row>
    <row r="727" spans="1:14" ht="93.75" outlineLevel="3">
      <c r="A727" s="22" t="str">
        <f t="shared" si="189"/>
        <v>Содержание информационно- методического центра, централизованной бухгалтерии, групп хозяйственного обслуживания муниципальных учреждений
-Фонд оплаты труда государственных (муниципальных) органов</v>
      </c>
      <c r="B727" s="13" t="s">
        <v>366</v>
      </c>
      <c r="C727" s="14" t="s">
        <v>367</v>
      </c>
      <c r="D727" s="15" t="s">
        <v>421</v>
      </c>
      <c r="E727" s="16" t="str">
        <f t="shared" si="182"/>
        <v>07</v>
      </c>
      <c r="F727" s="16" t="str">
        <f t="shared" si="183"/>
        <v>09</v>
      </c>
      <c r="G727" s="14" t="s">
        <v>422</v>
      </c>
      <c r="H727" s="13" t="s">
        <v>432</v>
      </c>
      <c r="I727" s="14" t="s">
        <v>433</v>
      </c>
      <c r="J727" s="13" t="s">
        <v>13</v>
      </c>
      <c r="K727" s="14" t="s">
        <v>14</v>
      </c>
      <c r="L727" s="17">
        <v>4787.3</v>
      </c>
      <c r="M727" s="17">
        <v>1071.3</v>
      </c>
      <c r="N727" s="23">
        <f t="shared" si="190"/>
        <v>22.4</v>
      </c>
    </row>
    <row r="728" spans="1:14" ht="112.5" outlineLevel="3">
      <c r="A728" s="22" t="str">
        <f t="shared" si="189"/>
        <v>Содержание информационно- методического центра, централизованной бухгалтерии, групп хозяйственного обслуживания муниципальных учреждений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28" s="13" t="s">
        <v>366</v>
      </c>
      <c r="C728" s="14" t="s">
        <v>367</v>
      </c>
      <c r="D728" s="15" t="s">
        <v>421</v>
      </c>
      <c r="E728" s="16" t="str">
        <f t="shared" ref="E728:E751" si="191">LEFT(D728,2)</f>
        <v>07</v>
      </c>
      <c r="F728" s="16" t="str">
        <f t="shared" ref="F728:F751" si="192">RIGHT(D728,2)</f>
        <v>09</v>
      </c>
      <c r="G728" s="14" t="s">
        <v>422</v>
      </c>
      <c r="H728" s="13" t="s">
        <v>432</v>
      </c>
      <c r="I728" s="14" t="s">
        <v>433</v>
      </c>
      <c r="J728" s="13" t="s">
        <v>17</v>
      </c>
      <c r="K728" s="14" t="s">
        <v>18</v>
      </c>
      <c r="L728" s="17">
        <v>1436.7</v>
      </c>
      <c r="M728" s="17">
        <v>243.6</v>
      </c>
      <c r="N728" s="23">
        <f t="shared" si="190"/>
        <v>17</v>
      </c>
    </row>
    <row r="729" spans="1:14" ht="93.75" outlineLevel="3">
      <c r="A729" s="22" t="str">
        <f t="shared" si="189"/>
        <v>Содержание информационно- методического центра, централизованной бухгалтерии, групп хозяйственного обслуживания муниципальных учреждений
-Закупка товаров, работ, услуг в сфере информационно-коммуникационных технологий</v>
      </c>
      <c r="B729" s="13" t="s">
        <v>366</v>
      </c>
      <c r="C729" s="14" t="s">
        <v>367</v>
      </c>
      <c r="D729" s="15" t="s">
        <v>421</v>
      </c>
      <c r="E729" s="16" t="str">
        <f t="shared" si="191"/>
        <v>07</v>
      </c>
      <c r="F729" s="16" t="str">
        <f t="shared" si="192"/>
        <v>09</v>
      </c>
      <c r="G729" s="14" t="s">
        <v>422</v>
      </c>
      <c r="H729" s="13" t="s">
        <v>432</v>
      </c>
      <c r="I729" s="14" t="s">
        <v>433</v>
      </c>
      <c r="J729" s="13" t="s">
        <v>19</v>
      </c>
      <c r="K729" s="14" t="s">
        <v>20</v>
      </c>
      <c r="L729" s="17">
        <v>1402.4</v>
      </c>
      <c r="M729" s="17">
        <v>116.2</v>
      </c>
      <c r="N729" s="23">
        <f t="shared" si="190"/>
        <v>8.3000000000000007</v>
      </c>
    </row>
    <row r="730" spans="1:14" ht="75" outlineLevel="3">
      <c r="A730" s="22" t="str">
        <f t="shared" si="189"/>
        <v>Содержание информационно- методического центра, централизованной бухгалтерии, групп хозяйственного обслуживания муниципальных учреждений
-Прочая закупка товаров, работ и услуг</v>
      </c>
      <c r="B730" s="13" t="s">
        <v>366</v>
      </c>
      <c r="C730" s="14" t="s">
        <v>367</v>
      </c>
      <c r="D730" s="15" t="s">
        <v>421</v>
      </c>
      <c r="E730" s="16" t="str">
        <f t="shared" si="191"/>
        <v>07</v>
      </c>
      <c r="F730" s="16" t="str">
        <f t="shared" si="192"/>
        <v>09</v>
      </c>
      <c r="G730" s="14" t="s">
        <v>422</v>
      </c>
      <c r="H730" s="13" t="s">
        <v>432</v>
      </c>
      <c r="I730" s="14" t="s">
        <v>433</v>
      </c>
      <c r="J730" s="13" t="s">
        <v>21</v>
      </c>
      <c r="K730" s="14" t="s">
        <v>22</v>
      </c>
      <c r="L730" s="17">
        <v>428.4</v>
      </c>
      <c r="M730" s="17">
        <v>47.7</v>
      </c>
      <c r="N730" s="23">
        <f t="shared" si="190"/>
        <v>11.1</v>
      </c>
    </row>
    <row r="731" spans="1:14" ht="150" outlineLevel="3">
      <c r="A731" s="22" t="str">
        <f t="shared" si="189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
-Фонд оплаты труда государственных (муниципальных) органов</v>
      </c>
      <c r="B731" s="13" t="s">
        <v>366</v>
      </c>
      <c r="C731" s="14" t="s">
        <v>367</v>
      </c>
      <c r="D731" s="15" t="s">
        <v>421</v>
      </c>
      <c r="E731" s="16" t="str">
        <f t="shared" si="191"/>
        <v>07</v>
      </c>
      <c r="F731" s="16" t="str">
        <f t="shared" si="192"/>
        <v>09</v>
      </c>
      <c r="G731" s="14" t="s">
        <v>422</v>
      </c>
      <c r="H731" s="13" t="s">
        <v>434</v>
      </c>
      <c r="I731" s="18" t="s">
        <v>435</v>
      </c>
      <c r="J731" s="13" t="s">
        <v>13</v>
      </c>
      <c r="K731" s="14" t="s">
        <v>14</v>
      </c>
      <c r="L731" s="17">
        <v>358.3</v>
      </c>
      <c r="M731" s="17">
        <v>70.599999999999994</v>
      </c>
      <c r="N731" s="23">
        <f t="shared" si="190"/>
        <v>19.7</v>
      </c>
    </row>
    <row r="732" spans="1:14" ht="168.75" outlineLevel="3">
      <c r="A732" s="22" t="str">
        <f t="shared" si="189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32" s="13" t="s">
        <v>366</v>
      </c>
      <c r="C732" s="14" t="s">
        <v>367</v>
      </c>
      <c r="D732" s="15" t="s">
        <v>421</v>
      </c>
      <c r="E732" s="16" t="str">
        <f t="shared" si="191"/>
        <v>07</v>
      </c>
      <c r="F732" s="16" t="str">
        <f t="shared" si="192"/>
        <v>09</v>
      </c>
      <c r="G732" s="14" t="s">
        <v>422</v>
      </c>
      <c r="H732" s="13" t="s">
        <v>434</v>
      </c>
      <c r="I732" s="18" t="s">
        <v>435</v>
      </c>
      <c r="J732" s="13" t="s">
        <v>17</v>
      </c>
      <c r="K732" s="14" t="s">
        <v>18</v>
      </c>
      <c r="L732" s="17">
        <v>108.2</v>
      </c>
      <c r="M732" s="17">
        <v>17.2</v>
      </c>
      <c r="N732" s="23">
        <f t="shared" si="190"/>
        <v>15.9</v>
      </c>
    </row>
    <row r="733" spans="1:14" ht="150" outlineLevel="3">
      <c r="A733" s="22" t="str">
        <f t="shared" si="189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
-Закупка товаров, работ, услуг в сфере информационно-коммуникационных технологий</v>
      </c>
      <c r="B733" s="13" t="s">
        <v>366</v>
      </c>
      <c r="C733" s="14" t="s">
        <v>367</v>
      </c>
      <c r="D733" s="15" t="s">
        <v>421</v>
      </c>
      <c r="E733" s="16" t="str">
        <f t="shared" si="191"/>
        <v>07</v>
      </c>
      <c r="F733" s="16" t="str">
        <f t="shared" si="192"/>
        <v>09</v>
      </c>
      <c r="G733" s="14" t="s">
        <v>422</v>
      </c>
      <c r="H733" s="13" t="s">
        <v>434</v>
      </c>
      <c r="I733" s="18" t="s">
        <v>435</v>
      </c>
      <c r="J733" s="13" t="s">
        <v>19</v>
      </c>
      <c r="K733" s="14" t="s">
        <v>20</v>
      </c>
      <c r="L733" s="17">
        <v>631.79999999999995</v>
      </c>
      <c r="M733" s="17">
        <v>38.200000000000003</v>
      </c>
      <c r="N733" s="23">
        <f t="shared" si="190"/>
        <v>6</v>
      </c>
    </row>
    <row r="734" spans="1:14" ht="131.25" outlineLevel="3">
      <c r="A734" s="22" t="str">
        <f t="shared" si="189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
-Прочая закупка товаров, работ и услуг</v>
      </c>
      <c r="B734" s="13" t="s">
        <v>366</v>
      </c>
      <c r="C734" s="14" t="s">
        <v>367</v>
      </c>
      <c r="D734" s="15" t="s">
        <v>421</v>
      </c>
      <c r="E734" s="16" t="str">
        <f t="shared" si="191"/>
        <v>07</v>
      </c>
      <c r="F734" s="16" t="str">
        <f t="shared" si="192"/>
        <v>09</v>
      </c>
      <c r="G734" s="14" t="s">
        <v>422</v>
      </c>
      <c r="H734" s="13" t="s">
        <v>434</v>
      </c>
      <c r="I734" s="18" t="s">
        <v>435</v>
      </c>
      <c r="J734" s="13" t="s">
        <v>21</v>
      </c>
      <c r="K734" s="14" t="s">
        <v>22</v>
      </c>
      <c r="L734" s="17">
        <v>881.5</v>
      </c>
      <c r="M734" s="17">
        <v>0</v>
      </c>
      <c r="N734" s="23">
        <f t="shared" si="190"/>
        <v>0</v>
      </c>
    </row>
    <row r="735" spans="1:14" ht="131.25" outlineLevel="3">
      <c r="A735" s="22" t="str">
        <f t="shared" si="189"/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
-Фонд оплаты труда государственных (муниципальных) органов</v>
      </c>
      <c r="B735" s="13" t="s">
        <v>366</v>
      </c>
      <c r="C735" s="14" t="s">
        <v>367</v>
      </c>
      <c r="D735" s="15" t="s">
        <v>421</v>
      </c>
      <c r="E735" s="16" t="str">
        <f t="shared" si="191"/>
        <v>07</v>
      </c>
      <c r="F735" s="16" t="str">
        <f t="shared" si="192"/>
        <v>09</v>
      </c>
      <c r="G735" s="14" t="s">
        <v>422</v>
      </c>
      <c r="H735" s="13" t="s">
        <v>436</v>
      </c>
      <c r="I735" s="14" t="s">
        <v>437</v>
      </c>
      <c r="J735" s="13" t="s">
        <v>13</v>
      </c>
      <c r="K735" s="14" t="s">
        <v>14</v>
      </c>
      <c r="L735" s="17">
        <v>2715.9</v>
      </c>
      <c r="M735" s="17">
        <v>440</v>
      </c>
      <c r="N735" s="23">
        <f t="shared" si="190"/>
        <v>16.2</v>
      </c>
    </row>
    <row r="736" spans="1:14" ht="150" outlineLevel="3">
      <c r="A736" s="22" t="str">
        <f t="shared" si="189"/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36" s="13" t="s">
        <v>366</v>
      </c>
      <c r="C736" s="14" t="s">
        <v>367</v>
      </c>
      <c r="D736" s="15" t="s">
        <v>421</v>
      </c>
      <c r="E736" s="16" t="str">
        <f t="shared" si="191"/>
        <v>07</v>
      </c>
      <c r="F736" s="16" t="str">
        <f t="shared" si="192"/>
        <v>09</v>
      </c>
      <c r="G736" s="14" t="s">
        <v>422</v>
      </c>
      <c r="H736" s="13" t="s">
        <v>436</v>
      </c>
      <c r="I736" s="14" t="s">
        <v>437</v>
      </c>
      <c r="J736" s="13" t="s">
        <v>17</v>
      </c>
      <c r="K736" s="14" t="s">
        <v>18</v>
      </c>
      <c r="L736" s="17">
        <v>817.2</v>
      </c>
      <c r="M736" s="17">
        <v>102.7</v>
      </c>
      <c r="N736" s="23">
        <f t="shared" si="190"/>
        <v>12.6</v>
      </c>
    </row>
    <row r="737" spans="1:14" ht="131.25" outlineLevel="3">
      <c r="A737" s="22" t="str">
        <f t="shared" si="189"/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
-Закупка товаров, работ, услуг в сфере информационно-коммуникационных технологий</v>
      </c>
      <c r="B737" s="13" t="s">
        <v>366</v>
      </c>
      <c r="C737" s="14" t="s">
        <v>367</v>
      </c>
      <c r="D737" s="15" t="s">
        <v>421</v>
      </c>
      <c r="E737" s="16" t="str">
        <f t="shared" si="191"/>
        <v>07</v>
      </c>
      <c r="F737" s="16" t="str">
        <f t="shared" si="192"/>
        <v>09</v>
      </c>
      <c r="G737" s="14" t="s">
        <v>422</v>
      </c>
      <c r="H737" s="13" t="s">
        <v>436</v>
      </c>
      <c r="I737" s="14" t="s">
        <v>437</v>
      </c>
      <c r="J737" s="13" t="s">
        <v>19</v>
      </c>
      <c r="K737" s="14" t="s">
        <v>20</v>
      </c>
      <c r="L737" s="17">
        <v>32.700000000000003</v>
      </c>
      <c r="M737" s="17">
        <v>3.2</v>
      </c>
      <c r="N737" s="23">
        <f t="shared" si="190"/>
        <v>9.8000000000000007</v>
      </c>
    </row>
    <row r="738" spans="1:14" ht="112.5" outlineLevel="3">
      <c r="A738" s="22" t="str">
        <f t="shared" si="189"/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
-Прочая закупка товаров, работ и услуг</v>
      </c>
      <c r="B738" s="13" t="s">
        <v>366</v>
      </c>
      <c r="C738" s="14" t="s">
        <v>367</v>
      </c>
      <c r="D738" s="15" t="s">
        <v>421</v>
      </c>
      <c r="E738" s="16" t="str">
        <f t="shared" si="191"/>
        <v>07</v>
      </c>
      <c r="F738" s="16" t="str">
        <f t="shared" si="192"/>
        <v>09</v>
      </c>
      <c r="G738" s="14" t="s">
        <v>422</v>
      </c>
      <c r="H738" s="13" t="s">
        <v>436</v>
      </c>
      <c r="I738" s="14" t="s">
        <v>437</v>
      </c>
      <c r="J738" s="13" t="s">
        <v>21</v>
      </c>
      <c r="K738" s="14" t="s">
        <v>22</v>
      </c>
      <c r="L738" s="17">
        <v>22.4</v>
      </c>
      <c r="M738" s="17">
        <v>22.4</v>
      </c>
      <c r="N738" s="23">
        <f t="shared" si="190"/>
        <v>100</v>
      </c>
    </row>
    <row r="739" spans="1:14" ht="37.5" outlineLevel="3">
      <c r="A739" s="22" t="str">
        <f t="shared" si="189"/>
        <v>Мероприятия по безопасности дорожного движения
-Субсидии автономным учреждениям на иные цели</v>
      </c>
      <c r="B739" s="13" t="s">
        <v>366</v>
      </c>
      <c r="C739" s="14" t="s">
        <v>367</v>
      </c>
      <c r="D739" s="15" t="s">
        <v>421</v>
      </c>
      <c r="E739" s="16" t="str">
        <f t="shared" si="191"/>
        <v>07</v>
      </c>
      <c r="F739" s="16" t="str">
        <f t="shared" si="192"/>
        <v>09</v>
      </c>
      <c r="G739" s="14" t="s">
        <v>422</v>
      </c>
      <c r="H739" s="13" t="s">
        <v>88</v>
      </c>
      <c r="I739" s="14" t="s">
        <v>89</v>
      </c>
      <c r="J739" s="13" t="s">
        <v>254</v>
      </c>
      <c r="K739" s="14" t="s">
        <v>255</v>
      </c>
      <c r="L739" s="17">
        <v>108.2</v>
      </c>
      <c r="M739" s="17">
        <v>8.1999999999999993</v>
      </c>
      <c r="N739" s="23">
        <f t="shared" si="190"/>
        <v>7.6</v>
      </c>
    </row>
    <row r="740" spans="1:14" ht="56.25" outlineLevel="3">
      <c r="A740" s="22" t="str">
        <f t="shared" si="189"/>
        <v>Реализация мероприятий, направленных на противодействие коррупции.
-Субсидии автономным учреждениям на иные цели</v>
      </c>
      <c r="B740" s="13" t="s">
        <v>366</v>
      </c>
      <c r="C740" s="14" t="s">
        <v>367</v>
      </c>
      <c r="D740" s="15" t="s">
        <v>421</v>
      </c>
      <c r="E740" s="16" t="str">
        <f t="shared" si="191"/>
        <v>07</v>
      </c>
      <c r="F740" s="16" t="str">
        <f t="shared" si="192"/>
        <v>09</v>
      </c>
      <c r="G740" s="14" t="s">
        <v>422</v>
      </c>
      <c r="H740" s="13" t="s">
        <v>438</v>
      </c>
      <c r="I740" s="14" t="s">
        <v>439</v>
      </c>
      <c r="J740" s="13" t="s">
        <v>254</v>
      </c>
      <c r="K740" s="14" t="s">
        <v>255</v>
      </c>
      <c r="L740" s="17">
        <v>9.3000000000000007</v>
      </c>
      <c r="M740" s="17">
        <v>0</v>
      </c>
      <c r="N740" s="23">
        <f t="shared" si="190"/>
        <v>0</v>
      </c>
    </row>
    <row r="741" spans="1:14" ht="18.75" outlineLevel="1">
      <c r="A741" s="20" t="str">
        <f t="shared" ref="A741:A742" si="193">G741</f>
        <v>КУЛЬТУРА, КИНЕМАТОГРАФИЯ</v>
      </c>
      <c r="B741" s="8" t="s">
        <v>366</v>
      </c>
      <c r="C741" s="9" t="s">
        <v>367</v>
      </c>
      <c r="D741" s="10" t="s">
        <v>125</v>
      </c>
      <c r="E741" s="11" t="str">
        <f t="shared" si="191"/>
        <v>08</v>
      </c>
      <c r="F741" s="11" t="str">
        <f t="shared" si="192"/>
        <v>00</v>
      </c>
      <c r="G741" s="9" t="s">
        <v>126</v>
      </c>
      <c r="H741" s="8"/>
      <c r="I741" s="9"/>
      <c r="J741" s="8"/>
      <c r="K741" s="9"/>
      <c r="L741" s="12">
        <v>119.9</v>
      </c>
      <c r="M741" s="12">
        <v>4.2</v>
      </c>
      <c r="N741" s="21">
        <f t="shared" si="190"/>
        <v>3.5</v>
      </c>
    </row>
    <row r="742" spans="1:14" ht="37.5" outlineLevel="2">
      <c r="A742" s="20" t="str">
        <f t="shared" si="193"/>
        <v>Другие вопросы в области культуры, кинематографии</v>
      </c>
      <c r="B742" s="8" t="s">
        <v>366</v>
      </c>
      <c r="C742" s="9" t="s">
        <v>367</v>
      </c>
      <c r="D742" s="10" t="s">
        <v>127</v>
      </c>
      <c r="E742" s="11" t="str">
        <f t="shared" si="191"/>
        <v>08</v>
      </c>
      <c r="F742" s="11" t="str">
        <f t="shared" si="192"/>
        <v>04</v>
      </c>
      <c r="G742" s="9" t="s">
        <v>128</v>
      </c>
      <c r="H742" s="8"/>
      <c r="I742" s="9"/>
      <c r="J742" s="8"/>
      <c r="K742" s="9"/>
      <c r="L742" s="12">
        <v>119.9</v>
      </c>
      <c r="M742" s="12">
        <v>4.2</v>
      </c>
      <c r="N742" s="21">
        <f t="shared" si="190"/>
        <v>3.5</v>
      </c>
    </row>
    <row r="743" spans="1:14" ht="75" outlineLevel="3">
      <c r="A743" s="22" t="str">
        <f>CONCATENATE(I743,CHAR(10),"-",K743)</f>
        <v>Расходы на реализацию мероприятий, направленных на духовно-нравственное воспитание в городском округе г.Бор
-Субсидии автономным учреждениям на иные цели</v>
      </c>
      <c r="B743" s="13" t="s">
        <v>366</v>
      </c>
      <c r="C743" s="14" t="s">
        <v>367</v>
      </c>
      <c r="D743" s="15" t="s">
        <v>127</v>
      </c>
      <c r="E743" s="16" t="str">
        <f t="shared" si="191"/>
        <v>08</v>
      </c>
      <c r="F743" s="16" t="str">
        <f t="shared" si="192"/>
        <v>04</v>
      </c>
      <c r="G743" s="14" t="s">
        <v>128</v>
      </c>
      <c r="H743" s="13" t="s">
        <v>129</v>
      </c>
      <c r="I743" s="14" t="s">
        <v>130</v>
      </c>
      <c r="J743" s="13" t="s">
        <v>254</v>
      </c>
      <c r="K743" s="14" t="s">
        <v>255</v>
      </c>
      <c r="L743" s="17">
        <v>119.9</v>
      </c>
      <c r="M743" s="17">
        <v>4.2</v>
      </c>
      <c r="N743" s="23">
        <f t="shared" si="190"/>
        <v>3.5</v>
      </c>
    </row>
    <row r="744" spans="1:14" ht="18.75" outlineLevel="1">
      <c r="A744" s="20" t="str">
        <f t="shared" ref="A744:A745" si="194">G744</f>
        <v>СОЦИАЛЬНАЯ ПОЛИТИКА</v>
      </c>
      <c r="B744" s="8" t="s">
        <v>366</v>
      </c>
      <c r="C744" s="9" t="s">
        <v>367</v>
      </c>
      <c r="D744" s="10" t="s">
        <v>50</v>
      </c>
      <c r="E744" s="11" t="str">
        <f t="shared" si="191"/>
        <v>10</v>
      </c>
      <c r="F744" s="11" t="str">
        <f t="shared" si="192"/>
        <v>00</v>
      </c>
      <c r="G744" s="9" t="s">
        <v>51</v>
      </c>
      <c r="H744" s="8"/>
      <c r="I744" s="9"/>
      <c r="J744" s="8"/>
      <c r="K744" s="9"/>
      <c r="L744" s="12">
        <v>32964.800000000003</v>
      </c>
      <c r="M744" s="12">
        <v>6478.9</v>
      </c>
      <c r="N744" s="21">
        <f t="shared" si="190"/>
        <v>19.7</v>
      </c>
    </row>
    <row r="745" spans="1:14" ht="18.75" outlineLevel="2">
      <c r="A745" s="20" t="str">
        <f t="shared" si="194"/>
        <v>Охрана семьи и детства</v>
      </c>
      <c r="B745" s="8" t="s">
        <v>366</v>
      </c>
      <c r="C745" s="9" t="s">
        <v>367</v>
      </c>
      <c r="D745" s="10" t="s">
        <v>234</v>
      </c>
      <c r="E745" s="11" t="str">
        <f t="shared" si="191"/>
        <v>10</v>
      </c>
      <c r="F745" s="11" t="str">
        <f t="shared" si="192"/>
        <v>04</v>
      </c>
      <c r="G745" s="9" t="s">
        <v>235</v>
      </c>
      <c r="H745" s="8"/>
      <c r="I745" s="9"/>
      <c r="J745" s="8"/>
      <c r="K745" s="9"/>
      <c r="L745" s="12">
        <v>32823.5</v>
      </c>
      <c r="M745" s="12">
        <v>6465.6</v>
      </c>
      <c r="N745" s="21">
        <f t="shared" si="190"/>
        <v>19.7</v>
      </c>
    </row>
    <row r="746" spans="1:14" ht="168.75" outlineLevel="3">
      <c r="A746" s="22" t="str">
        <f t="shared" ref="A746:A747" si="195">CONCATENATE(I746,CHAR(10),"-",K746)</f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
-Прочая закупка товаров, работ и услуг</v>
      </c>
      <c r="B746" s="13" t="s">
        <v>366</v>
      </c>
      <c r="C746" s="14" t="s">
        <v>367</v>
      </c>
      <c r="D746" s="15" t="s">
        <v>234</v>
      </c>
      <c r="E746" s="16" t="str">
        <f t="shared" si="191"/>
        <v>10</v>
      </c>
      <c r="F746" s="16" t="str">
        <f t="shared" si="192"/>
        <v>04</v>
      </c>
      <c r="G746" s="14" t="s">
        <v>235</v>
      </c>
      <c r="H746" s="13" t="s">
        <v>440</v>
      </c>
      <c r="I746" s="18" t="s">
        <v>441</v>
      </c>
      <c r="J746" s="13" t="s">
        <v>21</v>
      </c>
      <c r="K746" s="14" t="s">
        <v>22</v>
      </c>
      <c r="L746" s="17">
        <v>485.1</v>
      </c>
      <c r="M746" s="17">
        <v>92.6</v>
      </c>
      <c r="N746" s="23">
        <f t="shared" si="190"/>
        <v>19.100000000000001</v>
      </c>
    </row>
    <row r="747" spans="1:14" ht="187.5" outlineLevel="3">
      <c r="A747" s="22" t="str">
        <f t="shared" si="195"/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
-Пособия, компенсации, меры социальной поддержки по публичным нормативным обязательствам</v>
      </c>
      <c r="B747" s="13" t="s">
        <v>366</v>
      </c>
      <c r="C747" s="14" t="s">
        <v>367</v>
      </c>
      <c r="D747" s="15" t="s">
        <v>234</v>
      </c>
      <c r="E747" s="16" t="str">
        <f t="shared" si="191"/>
        <v>10</v>
      </c>
      <c r="F747" s="16" t="str">
        <f t="shared" si="192"/>
        <v>04</v>
      </c>
      <c r="G747" s="14" t="s">
        <v>235</v>
      </c>
      <c r="H747" s="13" t="s">
        <v>440</v>
      </c>
      <c r="I747" s="18" t="s">
        <v>441</v>
      </c>
      <c r="J747" s="13" t="s">
        <v>442</v>
      </c>
      <c r="K747" s="14" t="s">
        <v>443</v>
      </c>
      <c r="L747" s="17">
        <v>32338.400000000001</v>
      </c>
      <c r="M747" s="17">
        <v>6372.9</v>
      </c>
      <c r="N747" s="23">
        <f t="shared" si="190"/>
        <v>19.7</v>
      </c>
    </row>
    <row r="748" spans="1:14" ht="18.75" outlineLevel="2">
      <c r="A748" s="20" t="str">
        <f>G748</f>
        <v>Другие вопросы в области социальной политики</v>
      </c>
      <c r="B748" s="8" t="s">
        <v>366</v>
      </c>
      <c r="C748" s="9" t="s">
        <v>367</v>
      </c>
      <c r="D748" s="10" t="s">
        <v>297</v>
      </c>
      <c r="E748" s="11" t="str">
        <f t="shared" si="191"/>
        <v>10</v>
      </c>
      <c r="F748" s="11" t="str">
        <f t="shared" si="192"/>
        <v>06</v>
      </c>
      <c r="G748" s="9" t="s">
        <v>298</v>
      </c>
      <c r="H748" s="8"/>
      <c r="I748" s="9"/>
      <c r="J748" s="8"/>
      <c r="K748" s="9"/>
      <c r="L748" s="12">
        <v>141.30000000000001</v>
      </c>
      <c r="M748" s="12">
        <v>13.3</v>
      </c>
      <c r="N748" s="21">
        <f t="shared" si="190"/>
        <v>9.4</v>
      </c>
    </row>
    <row r="749" spans="1:14" ht="37.5" outlineLevel="3">
      <c r="A749" s="22" t="str">
        <f t="shared" ref="A749:A751" si="196">CONCATENATE(I749,CHAR(10),"-",K749)</f>
        <v>Мероприятия в области социальной политики
-Субсидии автономным учреждениям на иные цели</v>
      </c>
      <c r="B749" s="13" t="s">
        <v>366</v>
      </c>
      <c r="C749" s="14" t="s">
        <v>367</v>
      </c>
      <c r="D749" s="15" t="s">
        <v>297</v>
      </c>
      <c r="E749" s="16" t="str">
        <f t="shared" si="191"/>
        <v>10</v>
      </c>
      <c r="F749" s="16" t="str">
        <f t="shared" si="192"/>
        <v>06</v>
      </c>
      <c r="G749" s="14" t="s">
        <v>298</v>
      </c>
      <c r="H749" s="13" t="s">
        <v>299</v>
      </c>
      <c r="I749" s="14" t="s">
        <v>300</v>
      </c>
      <c r="J749" s="13" t="s">
        <v>254</v>
      </c>
      <c r="K749" s="14" t="s">
        <v>255</v>
      </c>
      <c r="L749" s="17">
        <v>121.5</v>
      </c>
      <c r="M749" s="17">
        <v>0</v>
      </c>
      <c r="N749" s="23">
        <f t="shared" si="190"/>
        <v>0</v>
      </c>
    </row>
    <row r="750" spans="1:14" ht="75" outlineLevel="3">
      <c r="A750" s="22" t="str">
        <f t="shared" si="196"/>
        <v>Расходы на реализацию мероприятий, направленных на формирование доступной для инвалидов среды жизнедеятельности
-Субсидии автономным учреждениям на иные цели</v>
      </c>
      <c r="B750" s="13" t="s">
        <v>366</v>
      </c>
      <c r="C750" s="14" t="s">
        <v>367</v>
      </c>
      <c r="D750" s="15" t="s">
        <v>297</v>
      </c>
      <c r="E750" s="16" t="str">
        <f t="shared" si="191"/>
        <v>10</v>
      </c>
      <c r="F750" s="16" t="str">
        <f t="shared" si="192"/>
        <v>06</v>
      </c>
      <c r="G750" s="14" t="s">
        <v>298</v>
      </c>
      <c r="H750" s="13" t="s">
        <v>225</v>
      </c>
      <c r="I750" s="14" t="s">
        <v>226</v>
      </c>
      <c r="J750" s="13" t="s">
        <v>254</v>
      </c>
      <c r="K750" s="14" t="s">
        <v>255</v>
      </c>
      <c r="L750" s="17">
        <v>14</v>
      </c>
      <c r="M750" s="17">
        <v>13.3</v>
      </c>
      <c r="N750" s="23">
        <f t="shared" si="190"/>
        <v>95</v>
      </c>
    </row>
    <row r="751" spans="1:14" ht="93.75" outlineLevel="3">
      <c r="A751" s="22" t="str">
        <f t="shared" si="196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
-Прочая закупка товаров, работ и услуг</v>
      </c>
      <c r="B751" s="13" t="s">
        <v>366</v>
      </c>
      <c r="C751" s="14" t="s">
        <v>367</v>
      </c>
      <c r="D751" s="15" t="s">
        <v>297</v>
      </c>
      <c r="E751" s="16" t="str">
        <f t="shared" si="191"/>
        <v>10</v>
      </c>
      <c r="F751" s="16" t="str">
        <f t="shared" si="192"/>
        <v>06</v>
      </c>
      <c r="G751" s="14" t="s">
        <v>298</v>
      </c>
      <c r="H751" s="13" t="s">
        <v>301</v>
      </c>
      <c r="I751" s="14" t="s">
        <v>302</v>
      </c>
      <c r="J751" s="13" t="s">
        <v>21</v>
      </c>
      <c r="K751" s="14" t="s">
        <v>22</v>
      </c>
      <c r="L751" s="17">
        <v>5.8</v>
      </c>
      <c r="M751" s="17">
        <v>0</v>
      </c>
      <c r="N751" s="23">
        <f t="shared" si="190"/>
        <v>0</v>
      </c>
    </row>
    <row r="752" spans="1:14" ht="56.25">
      <c r="A752" s="20" t="str">
        <f>C752</f>
        <v>Управление сельского хозяйства администрации городского округа город Бор Нижегородской области</v>
      </c>
      <c r="B752" s="8" t="s">
        <v>444</v>
      </c>
      <c r="C752" s="9" t="s">
        <v>445</v>
      </c>
      <c r="D752" s="10"/>
      <c r="E752" s="11"/>
      <c r="F752" s="11"/>
      <c r="G752" s="9"/>
      <c r="H752" s="8"/>
      <c r="I752" s="9"/>
      <c r="J752" s="8"/>
      <c r="K752" s="9"/>
      <c r="L752" s="12">
        <v>34859</v>
      </c>
      <c r="M752" s="12">
        <v>9783.6</v>
      </c>
      <c r="N752" s="21">
        <f t="shared" si="190"/>
        <v>28.1</v>
      </c>
    </row>
    <row r="753" spans="1:14" ht="18.75" outlineLevel="1">
      <c r="A753" s="20" t="str">
        <f t="shared" ref="A753:A754" si="197">G753</f>
        <v>НАЦИОНАЛЬНАЯ ЭКОНОМИКА</v>
      </c>
      <c r="B753" s="8" t="s">
        <v>444</v>
      </c>
      <c r="C753" s="9" t="s">
        <v>445</v>
      </c>
      <c r="D753" s="10" t="s">
        <v>42</v>
      </c>
      <c r="E753" s="11" t="str">
        <f t="shared" ref="E753:E770" si="198">LEFT(D753,2)</f>
        <v>04</v>
      </c>
      <c r="F753" s="11" t="str">
        <f t="shared" ref="F753:F770" si="199">RIGHT(D753,2)</f>
        <v>00</v>
      </c>
      <c r="G753" s="9" t="s">
        <v>43</v>
      </c>
      <c r="H753" s="8"/>
      <c r="I753" s="9"/>
      <c r="J753" s="8"/>
      <c r="K753" s="9"/>
      <c r="L753" s="12">
        <v>34859</v>
      </c>
      <c r="M753" s="12">
        <v>9783.6</v>
      </c>
      <c r="N753" s="21">
        <f t="shared" si="190"/>
        <v>28.1</v>
      </c>
    </row>
    <row r="754" spans="1:14" ht="18.75" outlineLevel="2">
      <c r="A754" s="20" t="str">
        <f t="shared" si="197"/>
        <v>Сельское хозяйство и рыболовство</v>
      </c>
      <c r="B754" s="8" t="s">
        <v>444</v>
      </c>
      <c r="C754" s="9" t="s">
        <v>445</v>
      </c>
      <c r="D754" s="10" t="s">
        <v>159</v>
      </c>
      <c r="E754" s="11" t="str">
        <f t="shared" si="198"/>
        <v>04</v>
      </c>
      <c r="F754" s="11" t="str">
        <f t="shared" si="199"/>
        <v>05</v>
      </c>
      <c r="G754" s="9" t="s">
        <v>160</v>
      </c>
      <c r="H754" s="8"/>
      <c r="I754" s="9"/>
      <c r="J754" s="8"/>
      <c r="K754" s="9"/>
      <c r="L754" s="12">
        <v>34836</v>
      </c>
      <c r="M754" s="12">
        <v>9779.7000000000007</v>
      </c>
      <c r="N754" s="21">
        <f t="shared" si="190"/>
        <v>28.1</v>
      </c>
    </row>
    <row r="755" spans="1:14" ht="131.25" outlineLevel="3">
      <c r="A755" s="22" t="str">
        <f t="shared" ref="A755:A768" si="200">CONCATENATE(I755,CHAR(10),"-",K755)</f>
        <v>Субсидии на финансовое обеспечение затрат сельскохозяйственных товаропроизводителей на приобретение минеральных удобрений
-Субсидии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755" s="13" t="s">
        <v>444</v>
      </c>
      <c r="C755" s="14" t="s">
        <v>445</v>
      </c>
      <c r="D755" s="15" t="s">
        <v>159</v>
      </c>
      <c r="E755" s="16" t="str">
        <f t="shared" si="198"/>
        <v>04</v>
      </c>
      <c r="F755" s="16" t="str">
        <f t="shared" si="199"/>
        <v>05</v>
      </c>
      <c r="G755" s="14" t="s">
        <v>160</v>
      </c>
      <c r="H755" s="13" t="s">
        <v>446</v>
      </c>
      <c r="I755" s="14" t="s">
        <v>447</v>
      </c>
      <c r="J755" s="13" t="s">
        <v>207</v>
      </c>
      <c r="K755" s="14" t="s">
        <v>208</v>
      </c>
      <c r="L755" s="17">
        <v>2610.9</v>
      </c>
      <c r="M755" s="17">
        <v>0</v>
      </c>
      <c r="N755" s="23">
        <f t="shared" si="190"/>
        <v>0</v>
      </c>
    </row>
    <row r="756" spans="1:14" ht="187.5" outlineLevel="3">
      <c r="A756" s="22" t="str">
        <f t="shared" si="200"/>
        <v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56" s="13" t="s">
        <v>444</v>
      </c>
      <c r="C756" s="14" t="s">
        <v>445</v>
      </c>
      <c r="D756" s="15" t="s">
        <v>159</v>
      </c>
      <c r="E756" s="16" t="str">
        <f t="shared" si="198"/>
        <v>04</v>
      </c>
      <c r="F756" s="16" t="str">
        <f t="shared" si="199"/>
        <v>05</v>
      </c>
      <c r="G756" s="14" t="s">
        <v>160</v>
      </c>
      <c r="H756" s="13" t="s">
        <v>448</v>
      </c>
      <c r="I756" s="18" t="s">
        <v>449</v>
      </c>
      <c r="J756" s="13" t="s">
        <v>181</v>
      </c>
      <c r="K756" s="14" t="s">
        <v>182</v>
      </c>
      <c r="L756" s="17">
        <v>2621.1999999999998</v>
      </c>
      <c r="M756" s="17">
        <v>0</v>
      </c>
      <c r="N756" s="23">
        <f t="shared" si="190"/>
        <v>0</v>
      </c>
    </row>
    <row r="757" spans="1:14" ht="131.25" outlineLevel="3">
      <c r="A757" s="22" t="str">
        <f t="shared" si="200"/>
        <v>Поддержка сельскохозяйственного производства по отдельным подотраслям растениеводства и животноводства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57" s="13" t="s">
        <v>444</v>
      </c>
      <c r="C757" s="14" t="s">
        <v>445</v>
      </c>
      <c r="D757" s="15" t="s">
        <v>159</v>
      </c>
      <c r="E757" s="16" t="str">
        <f t="shared" si="198"/>
        <v>04</v>
      </c>
      <c r="F757" s="16" t="str">
        <f t="shared" si="199"/>
        <v>05</v>
      </c>
      <c r="G757" s="14" t="s">
        <v>160</v>
      </c>
      <c r="H757" s="13" t="s">
        <v>450</v>
      </c>
      <c r="I757" s="14" t="s">
        <v>451</v>
      </c>
      <c r="J757" s="13" t="s">
        <v>181</v>
      </c>
      <c r="K757" s="14" t="s">
        <v>182</v>
      </c>
      <c r="L757" s="17">
        <v>7321.5</v>
      </c>
      <c r="M757" s="17">
        <v>4739.5</v>
      </c>
      <c r="N757" s="23">
        <f t="shared" si="190"/>
        <v>64.7</v>
      </c>
    </row>
    <row r="758" spans="1:14" ht="206.25" outlineLevel="3">
      <c r="A758" s="22" t="str">
        <f t="shared" si="200"/>
        <v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58" s="13" t="s">
        <v>444</v>
      </c>
      <c r="C758" s="14" t="s">
        <v>445</v>
      </c>
      <c r="D758" s="15" t="s">
        <v>159</v>
      </c>
      <c r="E758" s="16" t="str">
        <f t="shared" si="198"/>
        <v>04</v>
      </c>
      <c r="F758" s="16" t="str">
        <f t="shared" si="199"/>
        <v>05</v>
      </c>
      <c r="G758" s="14" t="s">
        <v>160</v>
      </c>
      <c r="H758" s="13" t="s">
        <v>452</v>
      </c>
      <c r="I758" s="18" t="s">
        <v>453</v>
      </c>
      <c r="J758" s="13" t="s">
        <v>181</v>
      </c>
      <c r="K758" s="14" t="s">
        <v>182</v>
      </c>
      <c r="L758" s="17">
        <v>1441.6</v>
      </c>
      <c r="M758" s="17">
        <v>0</v>
      </c>
      <c r="N758" s="23">
        <f t="shared" si="190"/>
        <v>0</v>
      </c>
    </row>
    <row r="759" spans="1:14" ht="131.25" outlineLevel="3">
      <c r="A759" s="22" t="str">
        <f t="shared" si="200"/>
        <v>Поддержка сельскохозяйственного производства по отдельным подотраслям растениеводства и животноводства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59" s="13" t="s">
        <v>444</v>
      </c>
      <c r="C759" s="14" t="s">
        <v>445</v>
      </c>
      <c r="D759" s="15" t="s">
        <v>159</v>
      </c>
      <c r="E759" s="16" t="str">
        <f t="shared" si="198"/>
        <v>04</v>
      </c>
      <c r="F759" s="16" t="str">
        <f t="shared" si="199"/>
        <v>05</v>
      </c>
      <c r="G759" s="14" t="s">
        <v>160</v>
      </c>
      <c r="H759" s="13" t="s">
        <v>454</v>
      </c>
      <c r="I759" s="14" t="s">
        <v>451</v>
      </c>
      <c r="J759" s="13" t="s">
        <v>181</v>
      </c>
      <c r="K759" s="14" t="s">
        <v>182</v>
      </c>
      <c r="L759" s="17">
        <v>13157.5</v>
      </c>
      <c r="M759" s="17">
        <v>1805.4</v>
      </c>
      <c r="N759" s="23">
        <f t="shared" si="190"/>
        <v>13.7</v>
      </c>
    </row>
    <row r="760" spans="1:14" ht="56.25" outlineLevel="3">
      <c r="A760" s="22" t="str">
        <f t="shared" si="200"/>
        <v>Реализация мероприятий, направленных на развитие сельского хозяйства городского округа город Бор
-Прочая закупка товаров, работ и услуг</v>
      </c>
      <c r="B760" s="13" t="s">
        <v>444</v>
      </c>
      <c r="C760" s="14" t="s">
        <v>445</v>
      </c>
      <c r="D760" s="15" t="s">
        <v>159</v>
      </c>
      <c r="E760" s="16" t="str">
        <f t="shared" si="198"/>
        <v>04</v>
      </c>
      <c r="F760" s="16" t="str">
        <f t="shared" si="199"/>
        <v>05</v>
      </c>
      <c r="G760" s="14" t="s">
        <v>160</v>
      </c>
      <c r="H760" s="13" t="s">
        <v>455</v>
      </c>
      <c r="I760" s="14" t="s">
        <v>456</v>
      </c>
      <c r="J760" s="13" t="s">
        <v>21</v>
      </c>
      <c r="K760" s="14" t="s">
        <v>22</v>
      </c>
      <c r="L760" s="17">
        <v>441.1</v>
      </c>
      <c r="M760" s="17">
        <v>0</v>
      </c>
      <c r="N760" s="23">
        <f t="shared" si="190"/>
        <v>0</v>
      </c>
    </row>
    <row r="761" spans="1:14" ht="112.5" outlineLevel="3">
      <c r="A761" s="22" t="str">
        <f t="shared" si="200"/>
        <v>Возмещение части затрат на приобретение оборудования и техники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61" s="13" t="s">
        <v>444</v>
      </c>
      <c r="C761" s="14" t="s">
        <v>445</v>
      </c>
      <c r="D761" s="15" t="s">
        <v>159</v>
      </c>
      <c r="E761" s="16" t="str">
        <f t="shared" si="198"/>
        <v>04</v>
      </c>
      <c r="F761" s="16" t="str">
        <f t="shared" si="199"/>
        <v>05</v>
      </c>
      <c r="G761" s="14" t="s">
        <v>160</v>
      </c>
      <c r="H761" s="13" t="s">
        <v>457</v>
      </c>
      <c r="I761" s="14" t="s">
        <v>458</v>
      </c>
      <c r="J761" s="13" t="s">
        <v>181</v>
      </c>
      <c r="K761" s="14" t="s">
        <v>182</v>
      </c>
      <c r="L761" s="17">
        <v>2294.6</v>
      </c>
      <c r="M761" s="17">
        <v>2294.6</v>
      </c>
      <c r="N761" s="23">
        <f t="shared" si="190"/>
        <v>100</v>
      </c>
    </row>
    <row r="762" spans="1:14" ht="93.75" outlineLevel="3">
      <c r="A762" s="22" t="str">
        <f t="shared" si="200"/>
        <v>Осуществление полномочий по поддержке сельскохозяйственного производства за счет средств субвенции из областного бюджета
-Фонд оплаты труда государственных (муниципальных) органов</v>
      </c>
      <c r="B762" s="13" t="s">
        <v>444</v>
      </c>
      <c r="C762" s="14" t="s">
        <v>445</v>
      </c>
      <c r="D762" s="15" t="s">
        <v>159</v>
      </c>
      <c r="E762" s="16" t="str">
        <f t="shared" si="198"/>
        <v>04</v>
      </c>
      <c r="F762" s="16" t="str">
        <f t="shared" si="199"/>
        <v>05</v>
      </c>
      <c r="G762" s="14" t="s">
        <v>160</v>
      </c>
      <c r="H762" s="13" t="s">
        <v>459</v>
      </c>
      <c r="I762" s="14" t="s">
        <v>460</v>
      </c>
      <c r="J762" s="13" t="s">
        <v>13</v>
      </c>
      <c r="K762" s="14" t="s">
        <v>14</v>
      </c>
      <c r="L762" s="17">
        <v>3382</v>
      </c>
      <c r="M762" s="17">
        <v>657.6</v>
      </c>
      <c r="N762" s="23">
        <f t="shared" si="190"/>
        <v>19.399999999999999</v>
      </c>
    </row>
    <row r="763" spans="1:14" ht="112.5" outlineLevel="3">
      <c r="A763" s="22" t="str">
        <f t="shared" si="200"/>
        <v>Осуществление полномочий по поддержке сельскохозяйственного производства за счет средств субвенции из областного бюджета
-Иные выплаты персоналу государственных (муниципальных) органов, за исключением фонда оплаты труда</v>
      </c>
      <c r="B763" s="13" t="s">
        <v>444</v>
      </c>
      <c r="C763" s="14" t="s">
        <v>445</v>
      </c>
      <c r="D763" s="15" t="s">
        <v>159</v>
      </c>
      <c r="E763" s="16" t="str">
        <f t="shared" si="198"/>
        <v>04</v>
      </c>
      <c r="F763" s="16" t="str">
        <f t="shared" si="199"/>
        <v>05</v>
      </c>
      <c r="G763" s="14" t="s">
        <v>160</v>
      </c>
      <c r="H763" s="13" t="s">
        <v>459</v>
      </c>
      <c r="I763" s="14" t="s">
        <v>460</v>
      </c>
      <c r="J763" s="13" t="s">
        <v>15</v>
      </c>
      <c r="K763" s="14" t="s">
        <v>16</v>
      </c>
      <c r="L763" s="17">
        <v>0.3</v>
      </c>
      <c r="M763" s="17">
        <v>0</v>
      </c>
      <c r="N763" s="23">
        <f t="shared" si="190"/>
        <v>0</v>
      </c>
    </row>
    <row r="764" spans="1:14" ht="112.5" outlineLevel="3">
      <c r="A764" s="22" t="str">
        <f t="shared" si="200"/>
        <v>Осуществление полномочий по поддержке сельскохозяйственного производства за счет средств субвенции из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64" s="13" t="s">
        <v>444</v>
      </c>
      <c r="C764" s="14" t="s">
        <v>445</v>
      </c>
      <c r="D764" s="15" t="s">
        <v>159</v>
      </c>
      <c r="E764" s="16" t="str">
        <f t="shared" si="198"/>
        <v>04</v>
      </c>
      <c r="F764" s="16" t="str">
        <f t="shared" si="199"/>
        <v>05</v>
      </c>
      <c r="G764" s="14" t="s">
        <v>160</v>
      </c>
      <c r="H764" s="13" t="s">
        <v>459</v>
      </c>
      <c r="I764" s="14" t="s">
        <v>460</v>
      </c>
      <c r="J764" s="13" t="s">
        <v>17</v>
      </c>
      <c r="K764" s="14" t="s">
        <v>18</v>
      </c>
      <c r="L764" s="17">
        <v>1021.1</v>
      </c>
      <c r="M764" s="17">
        <v>140.80000000000001</v>
      </c>
      <c r="N764" s="23">
        <f t="shared" si="190"/>
        <v>13.8</v>
      </c>
    </row>
    <row r="765" spans="1:14" ht="93.75" outlineLevel="3">
      <c r="A765" s="22" t="str">
        <f t="shared" si="200"/>
        <v>Осуществление полномочий по поддержке сельскохозяйственного производства за счет средств субвенции из областного бюджета
-Закупка товаров, работ, услуг в сфере информационно-коммуникационных технологий</v>
      </c>
      <c r="B765" s="13" t="s">
        <v>444</v>
      </c>
      <c r="C765" s="14" t="s">
        <v>445</v>
      </c>
      <c r="D765" s="15" t="s">
        <v>159</v>
      </c>
      <c r="E765" s="16" t="str">
        <f t="shared" si="198"/>
        <v>04</v>
      </c>
      <c r="F765" s="16" t="str">
        <f t="shared" si="199"/>
        <v>05</v>
      </c>
      <c r="G765" s="14" t="s">
        <v>160</v>
      </c>
      <c r="H765" s="13" t="s">
        <v>459</v>
      </c>
      <c r="I765" s="14" t="s">
        <v>460</v>
      </c>
      <c r="J765" s="13" t="s">
        <v>19</v>
      </c>
      <c r="K765" s="14" t="s">
        <v>20</v>
      </c>
      <c r="L765" s="17">
        <v>156</v>
      </c>
      <c r="M765" s="17">
        <v>55.8</v>
      </c>
      <c r="N765" s="23">
        <f t="shared" si="190"/>
        <v>35.799999999999997</v>
      </c>
    </row>
    <row r="766" spans="1:14" ht="75" outlineLevel="3">
      <c r="A766" s="22" t="str">
        <f t="shared" si="200"/>
        <v>Осуществление полномочий по поддержке сельскохозяйственного производства за счет средств субвенции из областного бюджета
-Прочая закупка товаров, работ и услуг</v>
      </c>
      <c r="B766" s="13" t="s">
        <v>444</v>
      </c>
      <c r="C766" s="14" t="s">
        <v>445</v>
      </c>
      <c r="D766" s="15" t="s">
        <v>159</v>
      </c>
      <c r="E766" s="16" t="str">
        <f t="shared" si="198"/>
        <v>04</v>
      </c>
      <c r="F766" s="16" t="str">
        <f t="shared" si="199"/>
        <v>05</v>
      </c>
      <c r="G766" s="14" t="s">
        <v>160</v>
      </c>
      <c r="H766" s="13" t="s">
        <v>459</v>
      </c>
      <c r="I766" s="14" t="s">
        <v>460</v>
      </c>
      <c r="J766" s="13" t="s">
        <v>21</v>
      </c>
      <c r="K766" s="14" t="s">
        <v>22</v>
      </c>
      <c r="L766" s="17">
        <v>256.89999999999998</v>
      </c>
      <c r="M766" s="17">
        <v>40.200000000000003</v>
      </c>
      <c r="N766" s="23">
        <f t="shared" si="190"/>
        <v>15.6</v>
      </c>
    </row>
    <row r="767" spans="1:14" ht="75" outlineLevel="3">
      <c r="A767" s="22" t="str">
        <f t="shared" si="200"/>
        <v>Осуществление полномочий по поддержке сельскохозяйственного производства за счет средств субвенции из областного бюджета
-Закупка энергетических ресурсов</v>
      </c>
      <c r="B767" s="13" t="s">
        <v>444</v>
      </c>
      <c r="C767" s="14" t="s">
        <v>445</v>
      </c>
      <c r="D767" s="15" t="s">
        <v>159</v>
      </c>
      <c r="E767" s="16" t="str">
        <f t="shared" si="198"/>
        <v>04</v>
      </c>
      <c r="F767" s="16" t="str">
        <f t="shared" si="199"/>
        <v>05</v>
      </c>
      <c r="G767" s="14" t="s">
        <v>160</v>
      </c>
      <c r="H767" s="13" t="s">
        <v>459</v>
      </c>
      <c r="I767" s="14" t="s">
        <v>460</v>
      </c>
      <c r="J767" s="13" t="s">
        <v>70</v>
      </c>
      <c r="K767" s="14" t="s">
        <v>71</v>
      </c>
      <c r="L767" s="17">
        <v>129.30000000000001</v>
      </c>
      <c r="M767" s="17">
        <v>45.8</v>
      </c>
      <c r="N767" s="23">
        <f t="shared" si="190"/>
        <v>35.4</v>
      </c>
    </row>
    <row r="768" spans="1:14" ht="75" outlineLevel="3">
      <c r="A768" s="22" t="str">
        <f t="shared" si="200"/>
        <v>Осуществление полномочий по поддержке сельскохозяйственного производства за счет средств субвенции из областного бюджета
-Уплата прочих налогов, сборов</v>
      </c>
      <c r="B768" s="13" t="s">
        <v>444</v>
      </c>
      <c r="C768" s="14" t="s">
        <v>445</v>
      </c>
      <c r="D768" s="15" t="s">
        <v>159</v>
      </c>
      <c r="E768" s="16" t="str">
        <f t="shared" si="198"/>
        <v>04</v>
      </c>
      <c r="F768" s="16" t="str">
        <f t="shared" si="199"/>
        <v>05</v>
      </c>
      <c r="G768" s="14" t="s">
        <v>160</v>
      </c>
      <c r="H768" s="13" t="s">
        <v>459</v>
      </c>
      <c r="I768" s="14" t="s">
        <v>460</v>
      </c>
      <c r="J768" s="13" t="s">
        <v>23</v>
      </c>
      <c r="K768" s="14" t="s">
        <v>24</v>
      </c>
      <c r="L768" s="17">
        <v>2</v>
      </c>
      <c r="M768" s="17">
        <v>0</v>
      </c>
      <c r="N768" s="23">
        <f t="shared" si="190"/>
        <v>0</v>
      </c>
    </row>
    <row r="769" spans="1:14" ht="18.75" outlineLevel="2">
      <c r="A769" s="20" t="str">
        <f>G769</f>
        <v>Связь и информатика</v>
      </c>
      <c r="B769" s="8" t="s">
        <v>444</v>
      </c>
      <c r="C769" s="9" t="s">
        <v>445</v>
      </c>
      <c r="D769" s="10" t="s">
        <v>44</v>
      </c>
      <c r="E769" s="11" t="str">
        <f t="shared" si="198"/>
        <v>04</v>
      </c>
      <c r="F769" s="11" t="str">
        <f t="shared" si="199"/>
        <v>10</v>
      </c>
      <c r="G769" s="9" t="s">
        <v>45</v>
      </c>
      <c r="H769" s="8"/>
      <c r="I769" s="9"/>
      <c r="J769" s="8"/>
      <c r="K769" s="9"/>
      <c r="L769" s="12">
        <v>23</v>
      </c>
      <c r="M769" s="12">
        <v>3.8</v>
      </c>
      <c r="N769" s="21">
        <f t="shared" si="190"/>
        <v>16.5</v>
      </c>
    </row>
    <row r="770" spans="1:14" ht="75" outlineLevel="3">
      <c r="A770" s="22" t="str">
        <f>CONCATENATE(I770,CHAR(10),"-",K770)</f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770" s="13" t="s">
        <v>444</v>
      </c>
      <c r="C770" s="14" t="s">
        <v>445</v>
      </c>
      <c r="D770" s="15" t="s">
        <v>44</v>
      </c>
      <c r="E770" s="16" t="str">
        <f t="shared" si="198"/>
        <v>04</v>
      </c>
      <c r="F770" s="16" t="str">
        <f t="shared" si="199"/>
        <v>10</v>
      </c>
      <c r="G770" s="14" t="s">
        <v>45</v>
      </c>
      <c r="H770" s="13" t="s">
        <v>48</v>
      </c>
      <c r="I770" s="14" t="s">
        <v>49</v>
      </c>
      <c r="J770" s="13" t="s">
        <v>19</v>
      </c>
      <c r="K770" s="14" t="s">
        <v>20</v>
      </c>
      <c r="L770" s="17">
        <v>23</v>
      </c>
      <c r="M770" s="17">
        <v>3.8</v>
      </c>
      <c r="N770" s="23">
        <f t="shared" si="190"/>
        <v>16.5</v>
      </c>
    </row>
    <row r="771" spans="1:14" ht="37.5">
      <c r="A771" s="20" t="str">
        <f>C771</f>
        <v>Администрация городского округа город Бор Нижегородской области</v>
      </c>
      <c r="B771" s="8" t="s">
        <v>461</v>
      </c>
      <c r="C771" s="9" t="s">
        <v>462</v>
      </c>
      <c r="D771" s="10"/>
      <c r="E771" s="11"/>
      <c r="F771" s="11"/>
      <c r="G771" s="9"/>
      <c r="H771" s="8"/>
      <c r="I771" s="9"/>
      <c r="J771" s="8"/>
      <c r="K771" s="9"/>
      <c r="L771" s="12">
        <v>647279.9</v>
      </c>
      <c r="M771" s="12">
        <v>128423.4</v>
      </c>
      <c r="N771" s="21">
        <f t="shared" si="190"/>
        <v>19.8</v>
      </c>
    </row>
    <row r="772" spans="1:14" ht="18.75" outlineLevel="1">
      <c r="A772" s="20" t="str">
        <f t="shared" ref="A772:A773" si="201">G772</f>
        <v>ОБЩЕГОСУДАРСТВЕННЫЕ ВОПРОСЫ</v>
      </c>
      <c r="B772" s="8" t="s">
        <v>461</v>
      </c>
      <c r="C772" s="9" t="s">
        <v>462</v>
      </c>
      <c r="D772" s="10" t="s">
        <v>7</v>
      </c>
      <c r="E772" s="11" t="str">
        <f t="shared" ref="E772:E835" si="202">LEFT(D772,2)</f>
        <v>01</v>
      </c>
      <c r="F772" s="11" t="str">
        <f t="shared" ref="F772:F835" si="203">RIGHT(D772,2)</f>
        <v>00</v>
      </c>
      <c r="G772" s="9" t="s">
        <v>8</v>
      </c>
      <c r="H772" s="8"/>
      <c r="I772" s="9"/>
      <c r="J772" s="8"/>
      <c r="K772" s="9"/>
      <c r="L772" s="12">
        <v>86385.5</v>
      </c>
      <c r="M772" s="12">
        <v>16164.1</v>
      </c>
      <c r="N772" s="21">
        <f t="shared" si="190"/>
        <v>18.7</v>
      </c>
    </row>
    <row r="773" spans="1:14" ht="56.25" outlineLevel="2">
      <c r="A773" s="20" t="str">
        <f t="shared" si="201"/>
        <v>Функционирование высшего должностного лица субъекта Российской Федерации и муниципального образования</v>
      </c>
      <c r="B773" s="8" t="s">
        <v>461</v>
      </c>
      <c r="C773" s="9" t="s">
        <v>462</v>
      </c>
      <c r="D773" s="10" t="s">
        <v>463</v>
      </c>
      <c r="E773" s="11" t="str">
        <f t="shared" si="202"/>
        <v>01</v>
      </c>
      <c r="F773" s="11" t="str">
        <f t="shared" si="203"/>
        <v>02</v>
      </c>
      <c r="G773" s="9" t="s">
        <v>464</v>
      </c>
      <c r="H773" s="8"/>
      <c r="I773" s="9"/>
      <c r="J773" s="8"/>
      <c r="K773" s="9"/>
      <c r="L773" s="12">
        <v>2286.3000000000002</v>
      </c>
      <c r="M773" s="12">
        <v>399.6</v>
      </c>
      <c r="N773" s="21">
        <f t="shared" si="190"/>
        <v>17.5</v>
      </c>
    </row>
    <row r="774" spans="1:14" ht="56.25" outlineLevel="3">
      <c r="A774" s="22" t="str">
        <f t="shared" ref="A774:A775" si="204">CONCATENATE(I774,CHAR(10),"-",K774)</f>
        <v>Глава муниципального образования
-Фонд оплаты труда государственных (муниципальных) органов</v>
      </c>
      <c r="B774" s="13" t="s">
        <v>461</v>
      </c>
      <c r="C774" s="14" t="s">
        <v>462</v>
      </c>
      <c r="D774" s="15" t="s">
        <v>463</v>
      </c>
      <c r="E774" s="16" t="str">
        <f t="shared" si="202"/>
        <v>01</v>
      </c>
      <c r="F774" s="16" t="str">
        <f t="shared" si="203"/>
        <v>02</v>
      </c>
      <c r="G774" s="14" t="s">
        <v>464</v>
      </c>
      <c r="H774" s="13" t="s">
        <v>465</v>
      </c>
      <c r="I774" s="14" t="s">
        <v>466</v>
      </c>
      <c r="J774" s="13" t="s">
        <v>13</v>
      </c>
      <c r="K774" s="14" t="s">
        <v>14</v>
      </c>
      <c r="L774" s="17">
        <v>1756</v>
      </c>
      <c r="M774" s="17">
        <v>316.2</v>
      </c>
      <c r="N774" s="23">
        <f t="shared" si="190"/>
        <v>18</v>
      </c>
    </row>
    <row r="775" spans="1:14" ht="75" outlineLevel="3">
      <c r="A775" s="22" t="str">
        <f t="shared" si="204"/>
        <v>Глава муниципального образования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75" s="13" t="s">
        <v>461</v>
      </c>
      <c r="C775" s="14" t="s">
        <v>462</v>
      </c>
      <c r="D775" s="15" t="s">
        <v>463</v>
      </c>
      <c r="E775" s="16" t="str">
        <f t="shared" si="202"/>
        <v>01</v>
      </c>
      <c r="F775" s="16" t="str">
        <f t="shared" si="203"/>
        <v>02</v>
      </c>
      <c r="G775" s="14" t="s">
        <v>464</v>
      </c>
      <c r="H775" s="13" t="s">
        <v>465</v>
      </c>
      <c r="I775" s="14" t="s">
        <v>466</v>
      </c>
      <c r="J775" s="13" t="s">
        <v>17</v>
      </c>
      <c r="K775" s="14" t="s">
        <v>18</v>
      </c>
      <c r="L775" s="17">
        <v>530.29999999999995</v>
      </c>
      <c r="M775" s="17">
        <v>83.4</v>
      </c>
      <c r="N775" s="23">
        <f t="shared" si="190"/>
        <v>15.7</v>
      </c>
    </row>
    <row r="776" spans="1:14" ht="75" outlineLevel="2">
      <c r="A776" s="20" t="str">
        <f>G776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776" s="8" t="s">
        <v>461</v>
      </c>
      <c r="C776" s="9" t="s">
        <v>462</v>
      </c>
      <c r="D776" s="10" t="s">
        <v>68</v>
      </c>
      <c r="E776" s="11" t="str">
        <f t="shared" si="202"/>
        <v>01</v>
      </c>
      <c r="F776" s="11" t="str">
        <f t="shared" si="203"/>
        <v>04</v>
      </c>
      <c r="G776" s="9" t="s">
        <v>69</v>
      </c>
      <c r="H776" s="8"/>
      <c r="I776" s="9"/>
      <c r="J776" s="8"/>
      <c r="K776" s="9"/>
      <c r="L776" s="12">
        <v>55303.3</v>
      </c>
      <c r="M776" s="12">
        <v>9669.4</v>
      </c>
      <c r="N776" s="21">
        <f t="shared" si="190"/>
        <v>17.5</v>
      </c>
    </row>
    <row r="777" spans="1:14" ht="75" outlineLevel="3">
      <c r="A777" s="22" t="str">
        <f t="shared" ref="A777:A787" si="205">CONCATENATE(I777,CHAR(10),"-",K777)</f>
        <v>Расходы на обеспечение функций органов местного самоуправления
-Фонд оплаты труда государственных (муниципальных) органов</v>
      </c>
      <c r="B777" s="13" t="s">
        <v>461</v>
      </c>
      <c r="C777" s="14" t="s">
        <v>462</v>
      </c>
      <c r="D777" s="15" t="s">
        <v>68</v>
      </c>
      <c r="E777" s="16" t="str">
        <f t="shared" si="202"/>
        <v>01</v>
      </c>
      <c r="F777" s="16" t="str">
        <f t="shared" si="203"/>
        <v>04</v>
      </c>
      <c r="G777" s="14" t="s">
        <v>69</v>
      </c>
      <c r="H777" s="13" t="s">
        <v>41</v>
      </c>
      <c r="I777" s="14" t="s">
        <v>12</v>
      </c>
      <c r="J777" s="13" t="s">
        <v>13</v>
      </c>
      <c r="K777" s="14" t="s">
        <v>14</v>
      </c>
      <c r="L777" s="17">
        <v>39415.4</v>
      </c>
      <c r="M777" s="17">
        <v>7134.5</v>
      </c>
      <c r="N777" s="23">
        <f t="shared" si="190"/>
        <v>18.100000000000001</v>
      </c>
    </row>
    <row r="778" spans="1:14" ht="93.75" outlineLevel="3">
      <c r="A778" s="22" t="str">
        <f t="shared" si="205"/>
        <v>Расходы на обеспечение функций органов местного самоуправления
-Иные выплаты персоналу государственных (муниципальных) органов, за исключением фонда оплаты труда</v>
      </c>
      <c r="B778" s="13" t="s">
        <v>461</v>
      </c>
      <c r="C778" s="14" t="s">
        <v>462</v>
      </c>
      <c r="D778" s="15" t="s">
        <v>68</v>
      </c>
      <c r="E778" s="16" t="str">
        <f t="shared" si="202"/>
        <v>01</v>
      </c>
      <c r="F778" s="16" t="str">
        <f t="shared" si="203"/>
        <v>04</v>
      </c>
      <c r="G778" s="14" t="s">
        <v>69</v>
      </c>
      <c r="H778" s="13" t="s">
        <v>41</v>
      </c>
      <c r="I778" s="14" t="s">
        <v>12</v>
      </c>
      <c r="J778" s="13" t="s">
        <v>15</v>
      </c>
      <c r="K778" s="14" t="s">
        <v>16</v>
      </c>
      <c r="L778" s="17">
        <v>110.3</v>
      </c>
      <c r="M778" s="17">
        <v>25.6</v>
      </c>
      <c r="N778" s="23">
        <f t="shared" si="190"/>
        <v>23.2</v>
      </c>
    </row>
    <row r="779" spans="1:14" ht="93.75" outlineLevel="3">
      <c r="A779" s="22" t="str">
        <f t="shared" si="205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79" s="13" t="s">
        <v>461</v>
      </c>
      <c r="C779" s="14" t="s">
        <v>462</v>
      </c>
      <c r="D779" s="15" t="s">
        <v>68</v>
      </c>
      <c r="E779" s="16" t="str">
        <f t="shared" si="202"/>
        <v>01</v>
      </c>
      <c r="F779" s="16" t="str">
        <f t="shared" si="203"/>
        <v>04</v>
      </c>
      <c r="G779" s="14" t="s">
        <v>69</v>
      </c>
      <c r="H779" s="13" t="s">
        <v>41</v>
      </c>
      <c r="I779" s="14" t="s">
        <v>12</v>
      </c>
      <c r="J779" s="13" t="s">
        <v>17</v>
      </c>
      <c r="K779" s="14" t="s">
        <v>18</v>
      </c>
      <c r="L779" s="17">
        <v>11861.1</v>
      </c>
      <c r="M779" s="17">
        <v>1807.1</v>
      </c>
      <c r="N779" s="23">
        <f t="shared" si="190"/>
        <v>15.2</v>
      </c>
    </row>
    <row r="780" spans="1:14" ht="75" outlineLevel="3">
      <c r="A780" s="22" t="str">
        <f t="shared" si="205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780" s="13" t="s">
        <v>461</v>
      </c>
      <c r="C780" s="14" t="s">
        <v>462</v>
      </c>
      <c r="D780" s="15" t="s">
        <v>68</v>
      </c>
      <c r="E780" s="16" t="str">
        <f t="shared" si="202"/>
        <v>01</v>
      </c>
      <c r="F780" s="16" t="str">
        <f t="shared" si="203"/>
        <v>04</v>
      </c>
      <c r="G780" s="14" t="s">
        <v>69</v>
      </c>
      <c r="H780" s="13" t="s">
        <v>41</v>
      </c>
      <c r="I780" s="14" t="s">
        <v>12</v>
      </c>
      <c r="J780" s="13" t="s">
        <v>19</v>
      </c>
      <c r="K780" s="14" t="s">
        <v>20</v>
      </c>
      <c r="L780" s="17">
        <v>872.8</v>
      </c>
      <c r="M780" s="17">
        <v>210.9</v>
      </c>
      <c r="N780" s="23">
        <f t="shared" ref="N780:N843" si="206">ROUND(M780/L780*100,1)</f>
        <v>24.2</v>
      </c>
    </row>
    <row r="781" spans="1:14" ht="56.25" outlineLevel="3">
      <c r="A781" s="22" t="str">
        <f t="shared" si="205"/>
        <v>Расходы на обеспечение функций органов местного самоуправления
-Прочая закупка товаров, работ и услуг</v>
      </c>
      <c r="B781" s="13" t="s">
        <v>461</v>
      </c>
      <c r="C781" s="14" t="s">
        <v>462</v>
      </c>
      <c r="D781" s="15" t="s">
        <v>68</v>
      </c>
      <c r="E781" s="16" t="str">
        <f t="shared" si="202"/>
        <v>01</v>
      </c>
      <c r="F781" s="16" t="str">
        <f t="shared" si="203"/>
        <v>04</v>
      </c>
      <c r="G781" s="14" t="s">
        <v>69</v>
      </c>
      <c r="H781" s="13" t="s">
        <v>41</v>
      </c>
      <c r="I781" s="14" t="s">
        <v>12</v>
      </c>
      <c r="J781" s="13" t="s">
        <v>21</v>
      </c>
      <c r="K781" s="14" t="s">
        <v>22</v>
      </c>
      <c r="L781" s="17">
        <v>611</v>
      </c>
      <c r="M781" s="17">
        <v>121.3</v>
      </c>
      <c r="N781" s="23">
        <f t="shared" si="206"/>
        <v>19.899999999999999</v>
      </c>
    </row>
    <row r="782" spans="1:14" ht="112.5" outlineLevel="3">
      <c r="A782" s="22" t="str">
        <f t="shared" si="205"/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
-Фонд оплаты труда государственных (муниципальных) органов</v>
      </c>
      <c r="B782" s="13" t="s">
        <v>461</v>
      </c>
      <c r="C782" s="14" t="s">
        <v>462</v>
      </c>
      <c r="D782" s="15" t="s">
        <v>68</v>
      </c>
      <c r="E782" s="16" t="str">
        <f t="shared" si="202"/>
        <v>01</v>
      </c>
      <c r="F782" s="16" t="str">
        <f t="shared" si="203"/>
        <v>04</v>
      </c>
      <c r="G782" s="14" t="s">
        <v>69</v>
      </c>
      <c r="H782" s="13" t="s">
        <v>467</v>
      </c>
      <c r="I782" s="14" t="s">
        <v>468</v>
      </c>
      <c r="J782" s="13" t="s">
        <v>13</v>
      </c>
      <c r="K782" s="14" t="s">
        <v>14</v>
      </c>
      <c r="L782" s="17">
        <v>1193.9000000000001</v>
      </c>
      <c r="M782" s="17">
        <v>184.1</v>
      </c>
      <c r="N782" s="23">
        <f t="shared" si="206"/>
        <v>15.4</v>
      </c>
    </row>
    <row r="783" spans="1:14" ht="131.25" outlineLevel="3">
      <c r="A783" s="22" t="str">
        <f t="shared" si="205"/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83" s="13" t="s">
        <v>461</v>
      </c>
      <c r="C783" s="14" t="s">
        <v>462</v>
      </c>
      <c r="D783" s="15" t="s">
        <v>68</v>
      </c>
      <c r="E783" s="16" t="str">
        <f t="shared" si="202"/>
        <v>01</v>
      </c>
      <c r="F783" s="16" t="str">
        <f t="shared" si="203"/>
        <v>04</v>
      </c>
      <c r="G783" s="14" t="s">
        <v>69</v>
      </c>
      <c r="H783" s="13" t="s">
        <v>467</v>
      </c>
      <c r="I783" s="14" t="s">
        <v>468</v>
      </c>
      <c r="J783" s="13" t="s">
        <v>17</v>
      </c>
      <c r="K783" s="14" t="s">
        <v>18</v>
      </c>
      <c r="L783" s="17">
        <v>360.5</v>
      </c>
      <c r="M783" s="17">
        <v>48.6</v>
      </c>
      <c r="N783" s="23">
        <f t="shared" si="206"/>
        <v>13.5</v>
      </c>
    </row>
    <row r="784" spans="1:14" ht="93.75" outlineLevel="3">
      <c r="A784" s="22" t="str">
        <f t="shared" si="205"/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
-Прочая закупка товаров, работ и услуг</v>
      </c>
      <c r="B784" s="13" t="s">
        <v>461</v>
      </c>
      <c r="C784" s="14" t="s">
        <v>462</v>
      </c>
      <c r="D784" s="15" t="s">
        <v>68</v>
      </c>
      <c r="E784" s="16" t="str">
        <f t="shared" si="202"/>
        <v>01</v>
      </c>
      <c r="F784" s="16" t="str">
        <f t="shared" si="203"/>
        <v>04</v>
      </c>
      <c r="G784" s="14" t="s">
        <v>69</v>
      </c>
      <c r="H784" s="13" t="s">
        <v>467</v>
      </c>
      <c r="I784" s="14" t="s">
        <v>468</v>
      </c>
      <c r="J784" s="13" t="s">
        <v>21</v>
      </c>
      <c r="K784" s="14" t="s">
        <v>22</v>
      </c>
      <c r="L784" s="17">
        <v>30</v>
      </c>
      <c r="M784" s="17">
        <v>0</v>
      </c>
      <c r="N784" s="23">
        <f t="shared" si="206"/>
        <v>0</v>
      </c>
    </row>
    <row r="785" spans="1:14" ht="112.5" outlineLevel="3">
      <c r="A785" s="22" t="str">
        <f t="shared" si="205"/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
-Фонд оплаты труда государственных (муниципальных) органов</v>
      </c>
      <c r="B785" s="13" t="s">
        <v>461</v>
      </c>
      <c r="C785" s="14" t="s">
        <v>462</v>
      </c>
      <c r="D785" s="15" t="s">
        <v>68</v>
      </c>
      <c r="E785" s="16" t="str">
        <f t="shared" si="202"/>
        <v>01</v>
      </c>
      <c r="F785" s="16" t="str">
        <f t="shared" si="203"/>
        <v>04</v>
      </c>
      <c r="G785" s="14" t="s">
        <v>69</v>
      </c>
      <c r="H785" s="13" t="s">
        <v>469</v>
      </c>
      <c r="I785" s="14" t="s">
        <v>470</v>
      </c>
      <c r="J785" s="13" t="s">
        <v>13</v>
      </c>
      <c r="K785" s="14" t="s">
        <v>14</v>
      </c>
      <c r="L785" s="17">
        <v>628.5</v>
      </c>
      <c r="M785" s="17">
        <v>108</v>
      </c>
      <c r="N785" s="23">
        <f t="shared" si="206"/>
        <v>17.2</v>
      </c>
    </row>
    <row r="786" spans="1:14" ht="131.25" outlineLevel="3">
      <c r="A786" s="22" t="str">
        <f t="shared" si="205"/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86" s="13" t="s">
        <v>461</v>
      </c>
      <c r="C786" s="14" t="s">
        <v>462</v>
      </c>
      <c r="D786" s="15" t="s">
        <v>68</v>
      </c>
      <c r="E786" s="16" t="str">
        <f t="shared" si="202"/>
        <v>01</v>
      </c>
      <c r="F786" s="16" t="str">
        <f t="shared" si="203"/>
        <v>04</v>
      </c>
      <c r="G786" s="14" t="s">
        <v>69</v>
      </c>
      <c r="H786" s="13" t="s">
        <v>469</v>
      </c>
      <c r="I786" s="14" t="s">
        <v>470</v>
      </c>
      <c r="J786" s="13" t="s">
        <v>17</v>
      </c>
      <c r="K786" s="14" t="s">
        <v>18</v>
      </c>
      <c r="L786" s="17">
        <v>189.8</v>
      </c>
      <c r="M786" s="17">
        <v>29.3</v>
      </c>
      <c r="N786" s="23">
        <f t="shared" si="206"/>
        <v>15.4</v>
      </c>
    </row>
    <row r="787" spans="1:14" ht="93.75" outlineLevel="3">
      <c r="A787" s="22" t="str">
        <f t="shared" si="205"/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
-Прочая закупка товаров, работ и услуг</v>
      </c>
      <c r="B787" s="13" t="s">
        <v>461</v>
      </c>
      <c r="C787" s="14" t="s">
        <v>462</v>
      </c>
      <c r="D787" s="15" t="s">
        <v>68</v>
      </c>
      <c r="E787" s="16" t="str">
        <f t="shared" si="202"/>
        <v>01</v>
      </c>
      <c r="F787" s="16" t="str">
        <f t="shared" si="203"/>
        <v>04</v>
      </c>
      <c r="G787" s="14" t="s">
        <v>69</v>
      </c>
      <c r="H787" s="13" t="s">
        <v>469</v>
      </c>
      <c r="I787" s="14" t="s">
        <v>470</v>
      </c>
      <c r="J787" s="13" t="s">
        <v>21</v>
      </c>
      <c r="K787" s="14" t="s">
        <v>22</v>
      </c>
      <c r="L787" s="17">
        <v>30</v>
      </c>
      <c r="M787" s="17">
        <v>0</v>
      </c>
      <c r="N787" s="23">
        <f t="shared" si="206"/>
        <v>0</v>
      </c>
    </row>
    <row r="788" spans="1:14" ht="18.75" outlineLevel="2">
      <c r="A788" s="20" t="str">
        <f>G788</f>
        <v>Судебная система</v>
      </c>
      <c r="B788" s="8" t="s">
        <v>461</v>
      </c>
      <c r="C788" s="9" t="s">
        <v>462</v>
      </c>
      <c r="D788" s="10" t="s">
        <v>471</v>
      </c>
      <c r="E788" s="11" t="str">
        <f t="shared" si="202"/>
        <v>01</v>
      </c>
      <c r="F788" s="11" t="str">
        <f t="shared" si="203"/>
        <v>05</v>
      </c>
      <c r="G788" s="9" t="s">
        <v>472</v>
      </c>
      <c r="H788" s="8"/>
      <c r="I788" s="9"/>
      <c r="J788" s="8"/>
      <c r="K788" s="9"/>
      <c r="L788" s="12">
        <v>62.4</v>
      </c>
      <c r="M788" s="12">
        <v>0</v>
      </c>
      <c r="N788" s="21">
        <f t="shared" si="206"/>
        <v>0</v>
      </c>
    </row>
    <row r="789" spans="1:14" ht="168.75" outlineLevel="3">
      <c r="A789" s="22" t="str">
        <f>CONCATENATE(I789,CHAR(10),"-",K789)</f>
        <v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
-Прочая закупка товаров, работ и услуг</v>
      </c>
      <c r="B789" s="13" t="s">
        <v>461</v>
      </c>
      <c r="C789" s="14" t="s">
        <v>462</v>
      </c>
      <c r="D789" s="15" t="s">
        <v>471</v>
      </c>
      <c r="E789" s="16" t="str">
        <f t="shared" si="202"/>
        <v>01</v>
      </c>
      <c r="F789" s="16" t="str">
        <f t="shared" si="203"/>
        <v>05</v>
      </c>
      <c r="G789" s="14" t="s">
        <v>472</v>
      </c>
      <c r="H789" s="13" t="s">
        <v>473</v>
      </c>
      <c r="I789" s="18" t="s">
        <v>474</v>
      </c>
      <c r="J789" s="13" t="s">
        <v>21</v>
      </c>
      <c r="K789" s="14" t="s">
        <v>22</v>
      </c>
      <c r="L789" s="17">
        <v>62.4</v>
      </c>
      <c r="M789" s="17">
        <v>0</v>
      </c>
      <c r="N789" s="23">
        <f t="shared" si="206"/>
        <v>0</v>
      </c>
    </row>
    <row r="790" spans="1:14" ht="18.75" outlineLevel="2">
      <c r="A790" s="20" t="str">
        <f>G790</f>
        <v>Другие общегосударственные вопросы</v>
      </c>
      <c r="B790" s="8" t="s">
        <v>461</v>
      </c>
      <c r="C790" s="9" t="s">
        <v>462</v>
      </c>
      <c r="D790" s="10" t="s">
        <v>31</v>
      </c>
      <c r="E790" s="11" t="str">
        <f t="shared" si="202"/>
        <v>01</v>
      </c>
      <c r="F790" s="11" t="str">
        <f t="shared" si="203"/>
        <v>13</v>
      </c>
      <c r="G790" s="9" t="s">
        <v>32</v>
      </c>
      <c r="H790" s="8"/>
      <c r="I790" s="9"/>
      <c r="J790" s="8"/>
      <c r="K790" s="9"/>
      <c r="L790" s="12">
        <v>28733.599999999999</v>
      </c>
      <c r="M790" s="12">
        <v>6095.1</v>
      </c>
      <c r="N790" s="21">
        <f t="shared" si="206"/>
        <v>21.2</v>
      </c>
    </row>
    <row r="791" spans="1:14" ht="112.5" outlineLevel="3">
      <c r="A791" s="22" t="str">
        <f t="shared" ref="A791:A810" si="207">CONCATENATE(I791,CHAR(10),"-",K791)</f>
        <v>Расходы на обеспечение деятельности подведомственных учреждений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91" s="13" t="s">
        <v>461</v>
      </c>
      <c r="C791" s="14" t="s">
        <v>462</v>
      </c>
      <c r="D791" s="15" t="s">
        <v>31</v>
      </c>
      <c r="E791" s="16" t="str">
        <f t="shared" si="202"/>
        <v>01</v>
      </c>
      <c r="F791" s="16" t="str">
        <f t="shared" si="203"/>
        <v>13</v>
      </c>
      <c r="G791" s="14" t="s">
        <v>32</v>
      </c>
      <c r="H791" s="13" t="s">
        <v>475</v>
      </c>
      <c r="I791" s="14" t="s">
        <v>34</v>
      </c>
      <c r="J791" s="13" t="s">
        <v>163</v>
      </c>
      <c r="K791" s="14" t="s">
        <v>164</v>
      </c>
      <c r="L791" s="17">
        <v>3794.3</v>
      </c>
      <c r="M791" s="17">
        <v>506</v>
      </c>
      <c r="N791" s="23">
        <f t="shared" si="206"/>
        <v>13.3</v>
      </c>
    </row>
    <row r="792" spans="1:14" ht="56.25" outlineLevel="3">
      <c r="A792" s="22" t="str">
        <f t="shared" si="207"/>
        <v>Расходы на обеспечение деятельности подведомственных учреждений
-Субсидии бюджетным учреждениям на иные цели</v>
      </c>
      <c r="B792" s="13" t="s">
        <v>461</v>
      </c>
      <c r="C792" s="14" t="s">
        <v>462</v>
      </c>
      <c r="D792" s="15" t="s">
        <v>31</v>
      </c>
      <c r="E792" s="16" t="str">
        <f t="shared" si="202"/>
        <v>01</v>
      </c>
      <c r="F792" s="16" t="str">
        <f t="shared" si="203"/>
        <v>13</v>
      </c>
      <c r="G792" s="14" t="s">
        <v>32</v>
      </c>
      <c r="H792" s="13" t="s">
        <v>475</v>
      </c>
      <c r="I792" s="14" t="s">
        <v>34</v>
      </c>
      <c r="J792" s="13" t="s">
        <v>157</v>
      </c>
      <c r="K792" s="14" t="s">
        <v>158</v>
      </c>
      <c r="L792" s="17">
        <v>274.39999999999998</v>
      </c>
      <c r="M792" s="17">
        <v>274.39999999999998</v>
      </c>
      <c r="N792" s="23">
        <f t="shared" si="206"/>
        <v>100</v>
      </c>
    </row>
    <row r="793" spans="1:14" ht="56.25" outlineLevel="3">
      <c r="A793" s="22" t="str">
        <f t="shared" si="207"/>
        <v>Резервный фонд администрации городского округа город Бор
-Прочая закупка товаров, работ и услуг</v>
      </c>
      <c r="B793" s="13" t="s">
        <v>461</v>
      </c>
      <c r="C793" s="14" t="s">
        <v>462</v>
      </c>
      <c r="D793" s="15" t="s">
        <v>31</v>
      </c>
      <c r="E793" s="16" t="str">
        <f t="shared" si="202"/>
        <v>01</v>
      </c>
      <c r="F793" s="16" t="str">
        <f t="shared" si="203"/>
        <v>13</v>
      </c>
      <c r="G793" s="14" t="s">
        <v>32</v>
      </c>
      <c r="H793" s="13" t="s">
        <v>27</v>
      </c>
      <c r="I793" s="14" t="s">
        <v>28</v>
      </c>
      <c r="J793" s="13" t="s">
        <v>21</v>
      </c>
      <c r="K793" s="14" t="s">
        <v>22</v>
      </c>
      <c r="L793" s="17">
        <v>2.2999999999999998</v>
      </c>
      <c r="M793" s="17">
        <v>2.2999999999999998</v>
      </c>
      <c r="N793" s="23">
        <f t="shared" si="206"/>
        <v>100</v>
      </c>
    </row>
    <row r="794" spans="1:14" ht="37.5" outlineLevel="3">
      <c r="A794" s="22" t="str">
        <f t="shared" si="207"/>
        <v>Подготовка и повышение квалификации кадров
-Прочая закупка товаров, работ и услуг</v>
      </c>
      <c r="B794" s="13" t="s">
        <v>461</v>
      </c>
      <c r="C794" s="14" t="s">
        <v>462</v>
      </c>
      <c r="D794" s="15" t="s">
        <v>31</v>
      </c>
      <c r="E794" s="16" t="str">
        <f t="shared" si="202"/>
        <v>01</v>
      </c>
      <c r="F794" s="16" t="str">
        <f t="shared" si="203"/>
        <v>13</v>
      </c>
      <c r="G794" s="14" t="s">
        <v>32</v>
      </c>
      <c r="H794" s="13" t="s">
        <v>476</v>
      </c>
      <c r="I794" s="14" t="s">
        <v>477</v>
      </c>
      <c r="J794" s="13" t="s">
        <v>21</v>
      </c>
      <c r="K794" s="14" t="s">
        <v>22</v>
      </c>
      <c r="L794" s="17">
        <v>59.4</v>
      </c>
      <c r="M794" s="17">
        <v>24.5</v>
      </c>
      <c r="N794" s="23">
        <f t="shared" si="206"/>
        <v>41.2</v>
      </c>
    </row>
    <row r="795" spans="1:14" ht="75" outlineLevel="3">
      <c r="A795" s="22" t="str">
        <f t="shared" si="207"/>
        <v>Расходы, связанные с рассмотрениями обращений граждан
-Закупка товаров, работ, услуг в сфере информационно-коммуникационных технологий</v>
      </c>
      <c r="B795" s="13" t="s">
        <v>461</v>
      </c>
      <c r="C795" s="14" t="s">
        <v>462</v>
      </c>
      <c r="D795" s="15" t="s">
        <v>31</v>
      </c>
      <c r="E795" s="16" t="str">
        <f t="shared" si="202"/>
        <v>01</v>
      </c>
      <c r="F795" s="16" t="str">
        <f t="shared" si="203"/>
        <v>13</v>
      </c>
      <c r="G795" s="14" t="s">
        <v>32</v>
      </c>
      <c r="H795" s="13" t="s">
        <v>478</v>
      </c>
      <c r="I795" s="14" t="s">
        <v>479</v>
      </c>
      <c r="J795" s="13" t="s">
        <v>19</v>
      </c>
      <c r="K795" s="14" t="s">
        <v>20</v>
      </c>
      <c r="L795" s="17">
        <v>40</v>
      </c>
      <c r="M795" s="17">
        <v>0</v>
      </c>
      <c r="N795" s="23">
        <f t="shared" si="206"/>
        <v>0</v>
      </c>
    </row>
    <row r="796" spans="1:14" ht="56.25" outlineLevel="3">
      <c r="A796" s="22" t="str">
        <f t="shared" si="207"/>
        <v>Расходы, связанные с рассмотрениями обращений граждан
-Прочая закупка товаров, работ и услуг</v>
      </c>
      <c r="B796" s="13" t="s">
        <v>461</v>
      </c>
      <c r="C796" s="14" t="s">
        <v>462</v>
      </c>
      <c r="D796" s="15" t="s">
        <v>31</v>
      </c>
      <c r="E796" s="16" t="str">
        <f t="shared" si="202"/>
        <v>01</v>
      </c>
      <c r="F796" s="16" t="str">
        <f t="shared" si="203"/>
        <v>13</v>
      </c>
      <c r="G796" s="14" t="s">
        <v>32</v>
      </c>
      <c r="H796" s="13" t="s">
        <v>478</v>
      </c>
      <c r="I796" s="14" t="s">
        <v>479</v>
      </c>
      <c r="J796" s="13" t="s">
        <v>21</v>
      </c>
      <c r="K796" s="14" t="s">
        <v>22</v>
      </c>
      <c r="L796" s="17">
        <v>194.9</v>
      </c>
      <c r="M796" s="17">
        <v>0</v>
      </c>
      <c r="N796" s="23">
        <f t="shared" si="206"/>
        <v>0</v>
      </c>
    </row>
    <row r="797" spans="1:14" ht="56.25" outlineLevel="3">
      <c r="A797" s="22" t="str">
        <f t="shared" si="207"/>
        <v>Расходы на обеспечение деятельности муниципальных учреждений
-Фонд оплаты труда учреждений</v>
      </c>
      <c r="B797" s="13" t="s">
        <v>461</v>
      </c>
      <c r="C797" s="14" t="s">
        <v>462</v>
      </c>
      <c r="D797" s="15" t="s">
        <v>31</v>
      </c>
      <c r="E797" s="16" t="str">
        <f t="shared" si="202"/>
        <v>01</v>
      </c>
      <c r="F797" s="16" t="str">
        <f t="shared" si="203"/>
        <v>13</v>
      </c>
      <c r="G797" s="14" t="s">
        <v>32</v>
      </c>
      <c r="H797" s="13" t="s">
        <v>480</v>
      </c>
      <c r="I797" s="14" t="s">
        <v>79</v>
      </c>
      <c r="J797" s="13" t="s">
        <v>35</v>
      </c>
      <c r="K797" s="14" t="s">
        <v>36</v>
      </c>
      <c r="L797" s="17">
        <v>6707.3</v>
      </c>
      <c r="M797" s="17">
        <v>1525.9</v>
      </c>
      <c r="N797" s="23">
        <f t="shared" si="206"/>
        <v>22.7</v>
      </c>
    </row>
    <row r="798" spans="1:14" ht="75" outlineLevel="3">
      <c r="A798" s="22" t="str">
        <f t="shared" si="207"/>
        <v>Расходы на обеспечение деятельности муниципальных учреждений
-Иные выплаты персоналу учреждений, за исключением фонда оплаты труда</v>
      </c>
      <c r="B798" s="13" t="s">
        <v>461</v>
      </c>
      <c r="C798" s="14" t="s">
        <v>462</v>
      </c>
      <c r="D798" s="15" t="s">
        <v>31</v>
      </c>
      <c r="E798" s="16" t="str">
        <f t="shared" si="202"/>
        <v>01</v>
      </c>
      <c r="F798" s="16" t="str">
        <f t="shared" si="203"/>
        <v>13</v>
      </c>
      <c r="G798" s="14" t="s">
        <v>32</v>
      </c>
      <c r="H798" s="13" t="s">
        <v>480</v>
      </c>
      <c r="I798" s="14" t="s">
        <v>79</v>
      </c>
      <c r="J798" s="13" t="s">
        <v>141</v>
      </c>
      <c r="K798" s="14" t="s">
        <v>142</v>
      </c>
      <c r="L798" s="17">
        <v>5</v>
      </c>
      <c r="M798" s="17">
        <v>0</v>
      </c>
      <c r="N798" s="23">
        <f t="shared" si="206"/>
        <v>0</v>
      </c>
    </row>
    <row r="799" spans="1:14" ht="93.75" outlineLevel="3">
      <c r="A799" s="22" t="str">
        <f t="shared" si="207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799" s="13" t="s">
        <v>461</v>
      </c>
      <c r="C799" s="14" t="s">
        <v>462</v>
      </c>
      <c r="D799" s="15" t="s">
        <v>31</v>
      </c>
      <c r="E799" s="16" t="str">
        <f t="shared" si="202"/>
        <v>01</v>
      </c>
      <c r="F799" s="16" t="str">
        <f t="shared" si="203"/>
        <v>13</v>
      </c>
      <c r="G799" s="14" t="s">
        <v>32</v>
      </c>
      <c r="H799" s="13" t="s">
        <v>480</v>
      </c>
      <c r="I799" s="14" t="s">
        <v>79</v>
      </c>
      <c r="J799" s="13" t="s">
        <v>37</v>
      </c>
      <c r="K799" s="14" t="s">
        <v>38</v>
      </c>
      <c r="L799" s="17">
        <v>2018.1</v>
      </c>
      <c r="M799" s="17">
        <v>374.6</v>
      </c>
      <c r="N799" s="23">
        <f t="shared" si="206"/>
        <v>18.600000000000001</v>
      </c>
    </row>
    <row r="800" spans="1:14" ht="75" outlineLevel="3">
      <c r="A800" s="22" t="str">
        <f t="shared" si="207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800" s="13" t="s">
        <v>461</v>
      </c>
      <c r="C800" s="14" t="s">
        <v>462</v>
      </c>
      <c r="D800" s="15" t="s">
        <v>31</v>
      </c>
      <c r="E800" s="16" t="str">
        <f t="shared" si="202"/>
        <v>01</v>
      </c>
      <c r="F800" s="16" t="str">
        <f t="shared" si="203"/>
        <v>13</v>
      </c>
      <c r="G800" s="14" t="s">
        <v>32</v>
      </c>
      <c r="H800" s="13" t="s">
        <v>480</v>
      </c>
      <c r="I800" s="14" t="s">
        <v>79</v>
      </c>
      <c r="J800" s="13" t="s">
        <v>19</v>
      </c>
      <c r="K800" s="14" t="s">
        <v>20</v>
      </c>
      <c r="L800" s="17">
        <v>61.9</v>
      </c>
      <c r="M800" s="17">
        <v>12.3</v>
      </c>
      <c r="N800" s="23">
        <f t="shared" si="206"/>
        <v>19.899999999999999</v>
      </c>
    </row>
    <row r="801" spans="1:14" ht="56.25" outlineLevel="3">
      <c r="A801" s="22" t="str">
        <f t="shared" si="207"/>
        <v>Расходы на обеспечение деятельности муниципальных учреждений
-Прочая закупка товаров, работ и услуг</v>
      </c>
      <c r="B801" s="13" t="s">
        <v>461</v>
      </c>
      <c r="C801" s="14" t="s">
        <v>462</v>
      </c>
      <c r="D801" s="15" t="s">
        <v>31</v>
      </c>
      <c r="E801" s="16" t="str">
        <f t="shared" si="202"/>
        <v>01</v>
      </c>
      <c r="F801" s="16" t="str">
        <f t="shared" si="203"/>
        <v>13</v>
      </c>
      <c r="G801" s="14" t="s">
        <v>32</v>
      </c>
      <c r="H801" s="13" t="s">
        <v>480</v>
      </c>
      <c r="I801" s="14" t="s">
        <v>79</v>
      </c>
      <c r="J801" s="13" t="s">
        <v>21</v>
      </c>
      <c r="K801" s="14" t="s">
        <v>22</v>
      </c>
      <c r="L801" s="17">
        <v>6146.7</v>
      </c>
      <c r="M801" s="17">
        <v>1109.7</v>
      </c>
      <c r="N801" s="23">
        <f t="shared" si="206"/>
        <v>18.100000000000001</v>
      </c>
    </row>
    <row r="802" spans="1:14" ht="56.25" outlineLevel="3">
      <c r="A802" s="22" t="str">
        <f t="shared" si="207"/>
        <v>Расходы на обеспечение деятельности муниципальных учреждений
-Закупка энергетических ресурсов</v>
      </c>
      <c r="B802" s="13" t="s">
        <v>461</v>
      </c>
      <c r="C802" s="14" t="s">
        <v>462</v>
      </c>
      <c r="D802" s="15" t="s">
        <v>31</v>
      </c>
      <c r="E802" s="16" t="str">
        <f t="shared" si="202"/>
        <v>01</v>
      </c>
      <c r="F802" s="16" t="str">
        <f t="shared" si="203"/>
        <v>13</v>
      </c>
      <c r="G802" s="14" t="s">
        <v>32</v>
      </c>
      <c r="H802" s="13" t="s">
        <v>480</v>
      </c>
      <c r="I802" s="14" t="s">
        <v>79</v>
      </c>
      <c r="J802" s="13" t="s">
        <v>70</v>
      </c>
      <c r="K802" s="14" t="s">
        <v>71</v>
      </c>
      <c r="L802" s="17">
        <v>4861</v>
      </c>
      <c r="M802" s="17">
        <v>1704.9</v>
      </c>
      <c r="N802" s="23">
        <f t="shared" si="206"/>
        <v>35.1</v>
      </c>
    </row>
    <row r="803" spans="1:14" ht="75" outlineLevel="3">
      <c r="A803" s="22" t="str">
        <f t="shared" si="207"/>
        <v>Расходы на обеспечение деятельности муниципальных учреждений
-Уплата налога на имущество организаций и земельного налога</v>
      </c>
      <c r="B803" s="13" t="s">
        <v>461</v>
      </c>
      <c r="C803" s="14" t="s">
        <v>462</v>
      </c>
      <c r="D803" s="15" t="s">
        <v>31</v>
      </c>
      <c r="E803" s="16" t="str">
        <f t="shared" si="202"/>
        <v>01</v>
      </c>
      <c r="F803" s="16" t="str">
        <f t="shared" si="203"/>
        <v>13</v>
      </c>
      <c r="G803" s="14" t="s">
        <v>32</v>
      </c>
      <c r="H803" s="13" t="s">
        <v>480</v>
      </c>
      <c r="I803" s="14" t="s">
        <v>79</v>
      </c>
      <c r="J803" s="13" t="s">
        <v>111</v>
      </c>
      <c r="K803" s="14" t="s">
        <v>112</v>
      </c>
      <c r="L803" s="17">
        <v>235</v>
      </c>
      <c r="M803" s="17">
        <v>64.599999999999994</v>
      </c>
      <c r="N803" s="23">
        <f t="shared" si="206"/>
        <v>27.5</v>
      </c>
    </row>
    <row r="804" spans="1:14" ht="56.25" outlineLevel="3">
      <c r="A804" s="22" t="str">
        <f t="shared" si="207"/>
        <v>Расходы на обеспечение деятельности муниципальных учреждений
-Уплата прочих налогов, сборов</v>
      </c>
      <c r="B804" s="13" t="s">
        <v>461</v>
      </c>
      <c r="C804" s="14" t="s">
        <v>462</v>
      </c>
      <c r="D804" s="15" t="s">
        <v>31</v>
      </c>
      <c r="E804" s="16" t="str">
        <f t="shared" si="202"/>
        <v>01</v>
      </c>
      <c r="F804" s="16" t="str">
        <f t="shared" si="203"/>
        <v>13</v>
      </c>
      <c r="G804" s="14" t="s">
        <v>32</v>
      </c>
      <c r="H804" s="13" t="s">
        <v>480</v>
      </c>
      <c r="I804" s="14" t="s">
        <v>79</v>
      </c>
      <c r="J804" s="13" t="s">
        <v>23</v>
      </c>
      <c r="K804" s="14" t="s">
        <v>24</v>
      </c>
      <c r="L804" s="17">
        <v>3</v>
      </c>
      <c r="M804" s="17">
        <v>0</v>
      </c>
      <c r="N804" s="23">
        <f t="shared" si="206"/>
        <v>0</v>
      </c>
    </row>
    <row r="805" spans="1:14" ht="56.25" outlineLevel="3">
      <c r="A805" s="22" t="str">
        <f t="shared" si="207"/>
        <v>Расходы на обеспечение деятельности муниципальных учреждений
-Уплата иных платежей</v>
      </c>
      <c r="B805" s="13" t="s">
        <v>461</v>
      </c>
      <c r="C805" s="14" t="s">
        <v>462</v>
      </c>
      <c r="D805" s="15" t="s">
        <v>31</v>
      </c>
      <c r="E805" s="16" t="str">
        <f t="shared" si="202"/>
        <v>01</v>
      </c>
      <c r="F805" s="16" t="str">
        <f t="shared" si="203"/>
        <v>13</v>
      </c>
      <c r="G805" s="14" t="s">
        <v>32</v>
      </c>
      <c r="H805" s="13" t="s">
        <v>480</v>
      </c>
      <c r="I805" s="14" t="s">
        <v>79</v>
      </c>
      <c r="J805" s="13" t="s">
        <v>39</v>
      </c>
      <c r="K805" s="14" t="s">
        <v>40</v>
      </c>
      <c r="L805" s="17">
        <v>4</v>
      </c>
      <c r="M805" s="17">
        <v>0.1</v>
      </c>
      <c r="N805" s="23">
        <f t="shared" si="206"/>
        <v>2.5</v>
      </c>
    </row>
    <row r="806" spans="1:14" ht="56.25" outlineLevel="3">
      <c r="A806" s="22" t="str">
        <f t="shared" si="207"/>
        <v>Содержание контрольно - ревизионной инспекции
-Фонд оплаты труда государственных (муниципальных) органов</v>
      </c>
      <c r="B806" s="13" t="s">
        <v>461</v>
      </c>
      <c r="C806" s="14" t="s">
        <v>462</v>
      </c>
      <c r="D806" s="15" t="s">
        <v>31</v>
      </c>
      <c r="E806" s="16" t="str">
        <f t="shared" si="202"/>
        <v>01</v>
      </c>
      <c r="F806" s="16" t="str">
        <f t="shared" si="203"/>
        <v>13</v>
      </c>
      <c r="G806" s="14" t="s">
        <v>32</v>
      </c>
      <c r="H806" s="13" t="s">
        <v>481</v>
      </c>
      <c r="I806" s="14" t="s">
        <v>482</v>
      </c>
      <c r="J806" s="13" t="s">
        <v>13</v>
      </c>
      <c r="K806" s="14" t="s">
        <v>14</v>
      </c>
      <c r="L806" s="17">
        <v>332.5</v>
      </c>
      <c r="M806" s="17">
        <v>155.30000000000001</v>
      </c>
      <c r="N806" s="23">
        <f t="shared" si="206"/>
        <v>46.7</v>
      </c>
    </row>
    <row r="807" spans="1:14" ht="75" outlineLevel="3">
      <c r="A807" s="22" t="str">
        <f t="shared" si="207"/>
        <v>Содержание контрольно - ревизионной инспекции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07" s="13" t="s">
        <v>461</v>
      </c>
      <c r="C807" s="14" t="s">
        <v>462</v>
      </c>
      <c r="D807" s="15" t="s">
        <v>31</v>
      </c>
      <c r="E807" s="16" t="str">
        <f t="shared" si="202"/>
        <v>01</v>
      </c>
      <c r="F807" s="16" t="str">
        <f t="shared" si="203"/>
        <v>13</v>
      </c>
      <c r="G807" s="14" t="s">
        <v>32</v>
      </c>
      <c r="H807" s="13" t="s">
        <v>481</v>
      </c>
      <c r="I807" s="14" t="s">
        <v>482</v>
      </c>
      <c r="J807" s="13" t="s">
        <v>17</v>
      </c>
      <c r="K807" s="14" t="s">
        <v>18</v>
      </c>
      <c r="L807" s="17">
        <v>100.4</v>
      </c>
      <c r="M807" s="17">
        <v>35.6</v>
      </c>
      <c r="N807" s="23">
        <f t="shared" si="206"/>
        <v>35.5</v>
      </c>
    </row>
    <row r="808" spans="1:14" ht="37.5" outlineLevel="3">
      <c r="A808" s="22" t="str">
        <f t="shared" si="207"/>
        <v>Прочие выплаты по обязательствам городского округа
-Прочая закупка товаров, работ и услуг</v>
      </c>
      <c r="B808" s="13" t="s">
        <v>461</v>
      </c>
      <c r="C808" s="14" t="s">
        <v>462</v>
      </c>
      <c r="D808" s="15" t="s">
        <v>31</v>
      </c>
      <c r="E808" s="16" t="str">
        <f t="shared" si="202"/>
        <v>01</v>
      </c>
      <c r="F808" s="16" t="str">
        <f t="shared" si="203"/>
        <v>13</v>
      </c>
      <c r="G808" s="14" t="s">
        <v>32</v>
      </c>
      <c r="H808" s="13" t="s">
        <v>72</v>
      </c>
      <c r="I808" s="14" t="s">
        <v>73</v>
      </c>
      <c r="J808" s="13" t="s">
        <v>21</v>
      </c>
      <c r="K808" s="14" t="s">
        <v>22</v>
      </c>
      <c r="L808" s="17">
        <v>2353.5</v>
      </c>
      <c r="M808" s="17">
        <v>101.2</v>
      </c>
      <c r="N808" s="23">
        <f t="shared" si="206"/>
        <v>4.3</v>
      </c>
    </row>
    <row r="809" spans="1:14" ht="75" outlineLevel="3">
      <c r="A809" s="22" t="str">
        <f t="shared" si="207"/>
        <v>Прочие выплаты по обязательствам городского округа
-Исполнение судебных актов Российской Федерации и мировых соглашений по возмещению причиненного вреда</v>
      </c>
      <c r="B809" s="13" t="s">
        <v>461</v>
      </c>
      <c r="C809" s="14" t="s">
        <v>462</v>
      </c>
      <c r="D809" s="15" t="s">
        <v>31</v>
      </c>
      <c r="E809" s="16" t="str">
        <f t="shared" si="202"/>
        <v>01</v>
      </c>
      <c r="F809" s="16" t="str">
        <f t="shared" si="203"/>
        <v>13</v>
      </c>
      <c r="G809" s="14" t="s">
        <v>32</v>
      </c>
      <c r="H809" s="13" t="s">
        <v>72</v>
      </c>
      <c r="I809" s="14" t="s">
        <v>73</v>
      </c>
      <c r="J809" s="13" t="s">
        <v>483</v>
      </c>
      <c r="K809" s="14" t="s">
        <v>484</v>
      </c>
      <c r="L809" s="17">
        <v>23.7</v>
      </c>
      <c r="M809" s="17">
        <v>23.7</v>
      </c>
      <c r="N809" s="23">
        <f t="shared" si="206"/>
        <v>100</v>
      </c>
    </row>
    <row r="810" spans="1:14" ht="37.5" outlineLevel="3">
      <c r="A810" s="22" t="str">
        <f t="shared" si="207"/>
        <v>Прочие выплаты по обязательствам городского округа
-Уплата иных платежей</v>
      </c>
      <c r="B810" s="13" t="s">
        <v>461</v>
      </c>
      <c r="C810" s="14" t="s">
        <v>462</v>
      </c>
      <c r="D810" s="15" t="s">
        <v>31</v>
      </c>
      <c r="E810" s="16" t="str">
        <f t="shared" si="202"/>
        <v>01</v>
      </c>
      <c r="F810" s="16" t="str">
        <f t="shared" si="203"/>
        <v>13</v>
      </c>
      <c r="G810" s="14" t="s">
        <v>32</v>
      </c>
      <c r="H810" s="13" t="s">
        <v>72</v>
      </c>
      <c r="I810" s="14" t="s">
        <v>73</v>
      </c>
      <c r="J810" s="13" t="s">
        <v>39</v>
      </c>
      <c r="K810" s="14" t="s">
        <v>40</v>
      </c>
      <c r="L810" s="17">
        <v>1516.2</v>
      </c>
      <c r="M810" s="17">
        <v>180</v>
      </c>
      <c r="N810" s="23">
        <f t="shared" si="206"/>
        <v>11.9</v>
      </c>
    </row>
    <row r="811" spans="1:14" ht="37.5" outlineLevel="1">
      <c r="A811" s="20" t="str">
        <f t="shared" ref="A811:A812" si="208">G811</f>
        <v>НАЦИОНАЛЬНАЯ БЕЗОПАСНОСТЬ И ПРАВООХРАНИТЕЛЬНАЯ ДЕЯТЕЛЬНОСТЬ</v>
      </c>
      <c r="B811" s="8" t="s">
        <v>461</v>
      </c>
      <c r="C811" s="9" t="s">
        <v>462</v>
      </c>
      <c r="D811" s="10" t="s">
        <v>74</v>
      </c>
      <c r="E811" s="11" t="str">
        <f t="shared" si="202"/>
        <v>03</v>
      </c>
      <c r="F811" s="11" t="str">
        <f t="shared" si="203"/>
        <v>00</v>
      </c>
      <c r="G811" s="9" t="s">
        <v>75</v>
      </c>
      <c r="H811" s="8"/>
      <c r="I811" s="9"/>
      <c r="J811" s="8"/>
      <c r="K811" s="9"/>
      <c r="L811" s="12">
        <v>13647.4</v>
      </c>
      <c r="M811" s="12">
        <v>2624.2</v>
      </c>
      <c r="N811" s="21">
        <f t="shared" si="206"/>
        <v>19.2</v>
      </c>
    </row>
    <row r="812" spans="1:14" ht="18.75" outlineLevel="2">
      <c r="A812" s="20" t="str">
        <f t="shared" si="208"/>
        <v>Гражданская оборона</v>
      </c>
      <c r="B812" s="8" t="s">
        <v>461</v>
      </c>
      <c r="C812" s="9" t="s">
        <v>462</v>
      </c>
      <c r="D812" s="10" t="s">
        <v>485</v>
      </c>
      <c r="E812" s="11" t="str">
        <f t="shared" si="202"/>
        <v>03</v>
      </c>
      <c r="F812" s="11" t="str">
        <f t="shared" si="203"/>
        <v>09</v>
      </c>
      <c r="G812" s="9" t="s">
        <v>486</v>
      </c>
      <c r="H812" s="8"/>
      <c r="I812" s="9"/>
      <c r="J812" s="8"/>
      <c r="K812" s="9"/>
      <c r="L812" s="12">
        <v>13569.9</v>
      </c>
      <c r="M812" s="12">
        <v>2624.2</v>
      </c>
      <c r="N812" s="21">
        <f t="shared" si="206"/>
        <v>19.3</v>
      </c>
    </row>
    <row r="813" spans="1:14" ht="56.25" outlineLevel="3">
      <c r="A813" s="22" t="str">
        <f t="shared" ref="A813:A827" si="209">CONCATENATE(I813,CHAR(10),"-",K813)</f>
        <v>Резервный фонд администрации городского округа город Бор
-Прочая закупка товаров, работ и услуг</v>
      </c>
      <c r="B813" s="13" t="s">
        <v>461</v>
      </c>
      <c r="C813" s="14" t="s">
        <v>462</v>
      </c>
      <c r="D813" s="15" t="s">
        <v>485</v>
      </c>
      <c r="E813" s="16" t="str">
        <f t="shared" si="202"/>
        <v>03</v>
      </c>
      <c r="F813" s="16" t="str">
        <f t="shared" si="203"/>
        <v>09</v>
      </c>
      <c r="G813" s="14" t="s">
        <v>486</v>
      </c>
      <c r="H813" s="13" t="s">
        <v>27</v>
      </c>
      <c r="I813" s="14" t="s">
        <v>28</v>
      </c>
      <c r="J813" s="13" t="s">
        <v>21</v>
      </c>
      <c r="K813" s="14" t="s">
        <v>22</v>
      </c>
      <c r="L813" s="17">
        <v>22.1</v>
      </c>
      <c r="M813" s="17">
        <v>22.1</v>
      </c>
      <c r="N813" s="23">
        <f t="shared" si="206"/>
        <v>100</v>
      </c>
    </row>
    <row r="814" spans="1:14" ht="93.75" outlineLevel="3">
      <c r="A814" s="22" t="str">
        <f t="shared" si="209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
-Прочая закупка товаров, работ и услуг</v>
      </c>
      <c r="B814" s="13" t="s">
        <v>461</v>
      </c>
      <c r="C814" s="14" t="s">
        <v>462</v>
      </c>
      <c r="D814" s="15" t="s">
        <v>485</v>
      </c>
      <c r="E814" s="16" t="str">
        <f t="shared" si="202"/>
        <v>03</v>
      </c>
      <c r="F814" s="16" t="str">
        <f t="shared" si="203"/>
        <v>09</v>
      </c>
      <c r="G814" s="14" t="s">
        <v>486</v>
      </c>
      <c r="H814" s="13" t="s">
        <v>487</v>
      </c>
      <c r="I814" s="14" t="s">
        <v>488</v>
      </c>
      <c r="J814" s="13" t="s">
        <v>21</v>
      </c>
      <c r="K814" s="14" t="s">
        <v>22</v>
      </c>
      <c r="L814" s="17">
        <v>391.3</v>
      </c>
      <c r="M814" s="17">
        <v>0</v>
      </c>
      <c r="N814" s="23">
        <f t="shared" si="206"/>
        <v>0</v>
      </c>
    </row>
    <row r="815" spans="1:14" ht="75" outlineLevel="3">
      <c r="A815" s="22" t="str">
        <f t="shared" si="209"/>
        <v>Мероприятия, направленные на защиту населения и территорий от чрезвычайных ситуаций
-Закупка товаров, работ, услуг в сфере информационно-коммуникационных технологий</v>
      </c>
      <c r="B815" s="13" t="s">
        <v>461</v>
      </c>
      <c r="C815" s="14" t="s">
        <v>462</v>
      </c>
      <c r="D815" s="15" t="s">
        <v>485</v>
      </c>
      <c r="E815" s="16" t="str">
        <f t="shared" si="202"/>
        <v>03</v>
      </c>
      <c r="F815" s="16" t="str">
        <f t="shared" si="203"/>
        <v>09</v>
      </c>
      <c r="G815" s="14" t="s">
        <v>486</v>
      </c>
      <c r="H815" s="13" t="s">
        <v>489</v>
      </c>
      <c r="I815" s="14" t="s">
        <v>490</v>
      </c>
      <c r="J815" s="13" t="s">
        <v>19</v>
      </c>
      <c r="K815" s="14" t="s">
        <v>20</v>
      </c>
      <c r="L815" s="17">
        <v>10</v>
      </c>
      <c r="M815" s="17">
        <v>0</v>
      </c>
      <c r="N815" s="23">
        <f t="shared" si="206"/>
        <v>0</v>
      </c>
    </row>
    <row r="816" spans="1:14" ht="56.25" outlineLevel="3">
      <c r="A816" s="22" t="str">
        <f t="shared" si="209"/>
        <v>Мероприятия, направленные на защиту населения и территорий от чрезвычайных ситуаций
-Прочая закупка товаров, работ и услуг</v>
      </c>
      <c r="B816" s="13" t="s">
        <v>461</v>
      </c>
      <c r="C816" s="14" t="s">
        <v>462</v>
      </c>
      <c r="D816" s="15" t="s">
        <v>485</v>
      </c>
      <c r="E816" s="16" t="str">
        <f t="shared" si="202"/>
        <v>03</v>
      </c>
      <c r="F816" s="16" t="str">
        <f t="shared" si="203"/>
        <v>09</v>
      </c>
      <c r="G816" s="14" t="s">
        <v>486</v>
      </c>
      <c r="H816" s="13" t="s">
        <v>489</v>
      </c>
      <c r="I816" s="14" t="s">
        <v>490</v>
      </c>
      <c r="J816" s="13" t="s">
        <v>21</v>
      </c>
      <c r="K816" s="14" t="s">
        <v>22</v>
      </c>
      <c r="L816" s="17">
        <v>104.5</v>
      </c>
      <c r="M816" s="17">
        <v>0</v>
      </c>
      <c r="N816" s="23">
        <f t="shared" si="206"/>
        <v>0</v>
      </c>
    </row>
    <row r="817" spans="1:14" ht="93.75" outlineLevel="3">
      <c r="A817" s="22" t="str">
        <f t="shared" si="209"/>
        <v>Мероприятия направленные на создание и развитие системы обеспечения вызова экстренных оперативных служб по единому номеру «112»
-Закупка товаров, работ, услуг в сфере информационно-коммуникационных технологий</v>
      </c>
      <c r="B817" s="13" t="s">
        <v>461</v>
      </c>
      <c r="C817" s="14" t="s">
        <v>462</v>
      </c>
      <c r="D817" s="15" t="s">
        <v>485</v>
      </c>
      <c r="E817" s="16" t="str">
        <f t="shared" si="202"/>
        <v>03</v>
      </c>
      <c r="F817" s="16" t="str">
        <f t="shared" si="203"/>
        <v>09</v>
      </c>
      <c r="G817" s="14" t="s">
        <v>486</v>
      </c>
      <c r="H817" s="13" t="s">
        <v>491</v>
      </c>
      <c r="I817" s="14" t="s">
        <v>492</v>
      </c>
      <c r="J817" s="13" t="s">
        <v>19</v>
      </c>
      <c r="K817" s="14" t="s">
        <v>20</v>
      </c>
      <c r="L817" s="17">
        <v>79.3</v>
      </c>
      <c r="M817" s="17">
        <v>0</v>
      </c>
      <c r="N817" s="23">
        <f t="shared" si="206"/>
        <v>0</v>
      </c>
    </row>
    <row r="818" spans="1:14" ht="56.25" outlineLevel="3">
      <c r="A818" s="22" t="str">
        <f t="shared" si="209"/>
        <v>Создание и оснащение спасательных постов в местах массового отдыха людей
-Прочая закупка товаров, работ и услуг</v>
      </c>
      <c r="B818" s="13" t="s">
        <v>461</v>
      </c>
      <c r="C818" s="14" t="s">
        <v>462</v>
      </c>
      <c r="D818" s="15" t="s">
        <v>485</v>
      </c>
      <c r="E818" s="16" t="str">
        <f t="shared" si="202"/>
        <v>03</v>
      </c>
      <c r="F818" s="16" t="str">
        <f t="shared" si="203"/>
        <v>09</v>
      </c>
      <c r="G818" s="14" t="s">
        <v>486</v>
      </c>
      <c r="H818" s="13" t="s">
        <v>493</v>
      </c>
      <c r="I818" s="14" t="s">
        <v>494</v>
      </c>
      <c r="J818" s="13" t="s">
        <v>21</v>
      </c>
      <c r="K818" s="14" t="s">
        <v>22</v>
      </c>
      <c r="L818" s="17">
        <v>206.6</v>
      </c>
      <c r="M818" s="17">
        <v>0</v>
      </c>
      <c r="N818" s="23">
        <f t="shared" si="206"/>
        <v>0</v>
      </c>
    </row>
    <row r="819" spans="1:14" ht="56.25" outlineLevel="3">
      <c r="A819" s="22" t="str">
        <f t="shared" si="209"/>
        <v>Расходы на обеспечение функций подведомственных учреждений
-Фонд оплаты труда учреждений</v>
      </c>
      <c r="B819" s="13" t="s">
        <v>461</v>
      </c>
      <c r="C819" s="14" t="s">
        <v>462</v>
      </c>
      <c r="D819" s="15" t="s">
        <v>485</v>
      </c>
      <c r="E819" s="16" t="str">
        <f t="shared" si="202"/>
        <v>03</v>
      </c>
      <c r="F819" s="16" t="str">
        <f t="shared" si="203"/>
        <v>09</v>
      </c>
      <c r="G819" s="14" t="s">
        <v>486</v>
      </c>
      <c r="H819" s="13" t="s">
        <v>495</v>
      </c>
      <c r="I819" s="14" t="s">
        <v>496</v>
      </c>
      <c r="J819" s="13" t="s">
        <v>35</v>
      </c>
      <c r="K819" s="14" t="s">
        <v>36</v>
      </c>
      <c r="L819" s="17">
        <v>5211</v>
      </c>
      <c r="M819" s="17">
        <v>1142.5999999999999</v>
      </c>
      <c r="N819" s="23">
        <f t="shared" si="206"/>
        <v>21.9</v>
      </c>
    </row>
    <row r="820" spans="1:14" ht="93.75" outlineLevel="3">
      <c r="A820" s="22" t="str">
        <f t="shared" si="209"/>
        <v>Расходы на обеспечение функций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820" s="13" t="s">
        <v>461</v>
      </c>
      <c r="C820" s="14" t="s">
        <v>462</v>
      </c>
      <c r="D820" s="15" t="s">
        <v>485</v>
      </c>
      <c r="E820" s="16" t="str">
        <f t="shared" si="202"/>
        <v>03</v>
      </c>
      <c r="F820" s="16" t="str">
        <f t="shared" si="203"/>
        <v>09</v>
      </c>
      <c r="G820" s="14" t="s">
        <v>486</v>
      </c>
      <c r="H820" s="13" t="s">
        <v>495</v>
      </c>
      <c r="I820" s="14" t="s">
        <v>496</v>
      </c>
      <c r="J820" s="13" t="s">
        <v>37</v>
      </c>
      <c r="K820" s="14" t="s">
        <v>38</v>
      </c>
      <c r="L820" s="17">
        <v>1573.7</v>
      </c>
      <c r="M820" s="17">
        <v>257.60000000000002</v>
      </c>
      <c r="N820" s="23">
        <f t="shared" si="206"/>
        <v>16.399999999999999</v>
      </c>
    </row>
    <row r="821" spans="1:14" ht="75" outlineLevel="3">
      <c r="A821" s="22" t="str">
        <f t="shared" si="209"/>
        <v>Расходы на обеспечение функций подведомственных учреждений
-Закупка товаров, работ, услуг в сфере информационно-коммуникационных технологий</v>
      </c>
      <c r="B821" s="13" t="s">
        <v>461</v>
      </c>
      <c r="C821" s="14" t="s">
        <v>462</v>
      </c>
      <c r="D821" s="15" t="s">
        <v>485</v>
      </c>
      <c r="E821" s="16" t="str">
        <f t="shared" si="202"/>
        <v>03</v>
      </c>
      <c r="F821" s="16" t="str">
        <f t="shared" si="203"/>
        <v>09</v>
      </c>
      <c r="G821" s="14" t="s">
        <v>486</v>
      </c>
      <c r="H821" s="13" t="s">
        <v>495</v>
      </c>
      <c r="I821" s="14" t="s">
        <v>496</v>
      </c>
      <c r="J821" s="13" t="s">
        <v>19</v>
      </c>
      <c r="K821" s="14" t="s">
        <v>20</v>
      </c>
      <c r="L821" s="17">
        <v>444.4</v>
      </c>
      <c r="M821" s="17">
        <v>132.4</v>
      </c>
      <c r="N821" s="23">
        <f t="shared" si="206"/>
        <v>29.8</v>
      </c>
    </row>
    <row r="822" spans="1:14" ht="56.25" outlineLevel="3">
      <c r="A822" s="22" t="str">
        <f t="shared" si="209"/>
        <v>Расходы на обеспечение функций подведомственных учреждений
-Прочая закупка товаров, работ и услуг</v>
      </c>
      <c r="B822" s="13" t="s">
        <v>461</v>
      </c>
      <c r="C822" s="14" t="s">
        <v>462</v>
      </c>
      <c r="D822" s="15" t="s">
        <v>485</v>
      </c>
      <c r="E822" s="16" t="str">
        <f t="shared" si="202"/>
        <v>03</v>
      </c>
      <c r="F822" s="16" t="str">
        <f t="shared" si="203"/>
        <v>09</v>
      </c>
      <c r="G822" s="14" t="s">
        <v>486</v>
      </c>
      <c r="H822" s="13" t="s">
        <v>495</v>
      </c>
      <c r="I822" s="14" t="s">
        <v>496</v>
      </c>
      <c r="J822" s="13" t="s">
        <v>21</v>
      </c>
      <c r="K822" s="14" t="s">
        <v>22</v>
      </c>
      <c r="L822" s="17">
        <v>253.7</v>
      </c>
      <c r="M822" s="17">
        <v>70.599999999999994</v>
      </c>
      <c r="N822" s="23">
        <f t="shared" si="206"/>
        <v>27.8</v>
      </c>
    </row>
    <row r="823" spans="1:14" ht="56.25" outlineLevel="3">
      <c r="A823" s="22" t="str">
        <f t="shared" si="209"/>
        <v>Расходы на обеспечение функций подведомственных учреждений
-Закупка энергетических ресурсов</v>
      </c>
      <c r="B823" s="13" t="s">
        <v>461</v>
      </c>
      <c r="C823" s="14" t="s">
        <v>462</v>
      </c>
      <c r="D823" s="15" t="s">
        <v>485</v>
      </c>
      <c r="E823" s="16" t="str">
        <f t="shared" si="202"/>
        <v>03</v>
      </c>
      <c r="F823" s="16" t="str">
        <f t="shared" si="203"/>
        <v>09</v>
      </c>
      <c r="G823" s="14" t="s">
        <v>486</v>
      </c>
      <c r="H823" s="13" t="s">
        <v>495</v>
      </c>
      <c r="I823" s="14" t="s">
        <v>496</v>
      </c>
      <c r="J823" s="13" t="s">
        <v>70</v>
      </c>
      <c r="K823" s="14" t="s">
        <v>71</v>
      </c>
      <c r="L823" s="17">
        <v>395</v>
      </c>
      <c r="M823" s="17">
        <v>165.9</v>
      </c>
      <c r="N823" s="23">
        <f t="shared" si="206"/>
        <v>42</v>
      </c>
    </row>
    <row r="824" spans="1:14" ht="75" outlineLevel="3">
      <c r="A824" s="22" t="str">
        <f t="shared" si="209"/>
        <v>Расходы на обеспечение функций подведомственных учреждений
-Уплата налога на имущество организаций и земельного налога</v>
      </c>
      <c r="B824" s="13" t="s">
        <v>461</v>
      </c>
      <c r="C824" s="14" t="s">
        <v>462</v>
      </c>
      <c r="D824" s="15" t="s">
        <v>485</v>
      </c>
      <c r="E824" s="16" t="str">
        <f t="shared" si="202"/>
        <v>03</v>
      </c>
      <c r="F824" s="16" t="str">
        <f t="shared" si="203"/>
        <v>09</v>
      </c>
      <c r="G824" s="14" t="s">
        <v>486</v>
      </c>
      <c r="H824" s="13" t="s">
        <v>495</v>
      </c>
      <c r="I824" s="14" t="s">
        <v>496</v>
      </c>
      <c r="J824" s="13" t="s">
        <v>111</v>
      </c>
      <c r="K824" s="14" t="s">
        <v>112</v>
      </c>
      <c r="L824" s="17">
        <v>10.6</v>
      </c>
      <c r="M824" s="17">
        <v>0</v>
      </c>
      <c r="N824" s="23">
        <f t="shared" si="206"/>
        <v>0</v>
      </c>
    </row>
    <row r="825" spans="1:14" ht="56.25" outlineLevel="3">
      <c r="A825" s="22" t="str">
        <f t="shared" si="209"/>
        <v>Расходы на обеспечение деятельности единых дежурно-диспетчерских служб городского округа город Бор
-Фонд оплаты труда учреждений</v>
      </c>
      <c r="B825" s="13" t="s">
        <v>461</v>
      </c>
      <c r="C825" s="14" t="s">
        <v>462</v>
      </c>
      <c r="D825" s="15" t="s">
        <v>485</v>
      </c>
      <c r="E825" s="16" t="str">
        <f t="shared" si="202"/>
        <v>03</v>
      </c>
      <c r="F825" s="16" t="str">
        <f t="shared" si="203"/>
        <v>09</v>
      </c>
      <c r="G825" s="14" t="s">
        <v>486</v>
      </c>
      <c r="H825" s="13" t="s">
        <v>497</v>
      </c>
      <c r="I825" s="14" t="s">
        <v>498</v>
      </c>
      <c r="J825" s="13" t="s">
        <v>35</v>
      </c>
      <c r="K825" s="14" t="s">
        <v>36</v>
      </c>
      <c r="L825" s="17">
        <v>3705</v>
      </c>
      <c r="M825" s="17">
        <v>670.2</v>
      </c>
      <c r="N825" s="23">
        <f t="shared" si="206"/>
        <v>18.100000000000001</v>
      </c>
    </row>
    <row r="826" spans="1:14" ht="93.75" outlineLevel="3">
      <c r="A826" s="22" t="str">
        <f t="shared" si="209"/>
        <v>Расходы на обеспечение деятельности единых дежурно-диспетчерских служб городского округа город Бор
-Взносы по обязательному социальному страхованию на выплаты по оплате труда работников и иные выплаты работникам учреждений</v>
      </c>
      <c r="B826" s="13" t="s">
        <v>461</v>
      </c>
      <c r="C826" s="14" t="s">
        <v>462</v>
      </c>
      <c r="D826" s="15" t="s">
        <v>485</v>
      </c>
      <c r="E826" s="16" t="str">
        <f t="shared" si="202"/>
        <v>03</v>
      </c>
      <c r="F826" s="16" t="str">
        <f t="shared" si="203"/>
        <v>09</v>
      </c>
      <c r="G826" s="14" t="s">
        <v>486</v>
      </c>
      <c r="H826" s="13" t="s">
        <v>497</v>
      </c>
      <c r="I826" s="14" t="s">
        <v>498</v>
      </c>
      <c r="J826" s="13" t="s">
        <v>37</v>
      </c>
      <c r="K826" s="14" t="s">
        <v>38</v>
      </c>
      <c r="L826" s="17">
        <v>1118.9000000000001</v>
      </c>
      <c r="M826" s="17">
        <v>152.80000000000001</v>
      </c>
      <c r="N826" s="23">
        <f t="shared" si="206"/>
        <v>13.7</v>
      </c>
    </row>
    <row r="827" spans="1:14" ht="56.25" outlineLevel="3">
      <c r="A827" s="22" t="str">
        <f t="shared" si="209"/>
        <v>Расходы на обеспечение деятельности единых дежурно-диспетчерских служб городского округа город Бор
-Прочая закупка товаров, работ и услуг</v>
      </c>
      <c r="B827" s="13" t="s">
        <v>461</v>
      </c>
      <c r="C827" s="14" t="s">
        <v>462</v>
      </c>
      <c r="D827" s="15" t="s">
        <v>485</v>
      </c>
      <c r="E827" s="16" t="str">
        <f t="shared" si="202"/>
        <v>03</v>
      </c>
      <c r="F827" s="16" t="str">
        <f t="shared" si="203"/>
        <v>09</v>
      </c>
      <c r="G827" s="14" t="s">
        <v>486</v>
      </c>
      <c r="H827" s="13" t="s">
        <v>497</v>
      </c>
      <c r="I827" s="14" t="s">
        <v>498</v>
      </c>
      <c r="J827" s="13" t="s">
        <v>21</v>
      </c>
      <c r="K827" s="14" t="s">
        <v>22</v>
      </c>
      <c r="L827" s="17">
        <v>43.9</v>
      </c>
      <c r="M827" s="17">
        <v>10.1</v>
      </c>
      <c r="N827" s="23">
        <f t="shared" si="206"/>
        <v>23</v>
      </c>
    </row>
    <row r="828" spans="1:14" ht="56.25" outlineLevel="2">
      <c r="A828" s="20" t="str">
        <f>G828</f>
        <v>Защита населения и территории от чрезвычайных ситуаций природного и техногенного характера, пожарная безопасность</v>
      </c>
      <c r="B828" s="8" t="s">
        <v>461</v>
      </c>
      <c r="C828" s="9" t="s">
        <v>462</v>
      </c>
      <c r="D828" s="10" t="s">
        <v>76</v>
      </c>
      <c r="E828" s="11" t="str">
        <f t="shared" si="202"/>
        <v>03</v>
      </c>
      <c r="F828" s="11" t="str">
        <f t="shared" si="203"/>
        <v>10</v>
      </c>
      <c r="G828" s="9" t="s">
        <v>77</v>
      </c>
      <c r="H828" s="8"/>
      <c r="I828" s="9"/>
      <c r="J828" s="8"/>
      <c r="K828" s="9"/>
      <c r="L828" s="12">
        <v>77.5</v>
      </c>
      <c r="M828" s="12">
        <v>0</v>
      </c>
      <c r="N828" s="21">
        <f t="shared" si="206"/>
        <v>0</v>
      </c>
    </row>
    <row r="829" spans="1:14" ht="37.5" outlineLevel="3">
      <c r="A829" s="22" t="str">
        <f>CONCATENATE(I829,CHAR(10),"-",K829)</f>
        <v>Противопожарные мероприятия
-Прочая закупка товаров, работ и услуг</v>
      </c>
      <c r="B829" s="13" t="s">
        <v>461</v>
      </c>
      <c r="C829" s="14" t="s">
        <v>462</v>
      </c>
      <c r="D829" s="15" t="s">
        <v>76</v>
      </c>
      <c r="E829" s="16" t="str">
        <f t="shared" si="202"/>
        <v>03</v>
      </c>
      <c r="F829" s="16" t="str">
        <f t="shared" si="203"/>
        <v>10</v>
      </c>
      <c r="G829" s="14" t="s">
        <v>77</v>
      </c>
      <c r="H829" s="13" t="s">
        <v>80</v>
      </c>
      <c r="I829" s="14" t="s">
        <v>81</v>
      </c>
      <c r="J829" s="13" t="s">
        <v>21</v>
      </c>
      <c r="K829" s="14" t="s">
        <v>22</v>
      </c>
      <c r="L829" s="17">
        <v>77.5</v>
      </c>
      <c r="M829" s="17">
        <v>0</v>
      </c>
      <c r="N829" s="23">
        <f t="shared" si="206"/>
        <v>0</v>
      </c>
    </row>
    <row r="830" spans="1:14" ht="18.75" outlineLevel="1">
      <c r="A830" s="20" t="str">
        <f t="shared" ref="A830:A831" si="210">G830</f>
        <v>НАЦИОНАЛЬНАЯ ЭКОНОМИКА</v>
      </c>
      <c r="B830" s="8" t="s">
        <v>461</v>
      </c>
      <c r="C830" s="9" t="s">
        <v>462</v>
      </c>
      <c r="D830" s="10" t="s">
        <v>42</v>
      </c>
      <c r="E830" s="11" t="str">
        <f t="shared" si="202"/>
        <v>04</v>
      </c>
      <c r="F830" s="11" t="str">
        <f t="shared" si="203"/>
        <v>00</v>
      </c>
      <c r="G830" s="9" t="s">
        <v>43</v>
      </c>
      <c r="H830" s="8"/>
      <c r="I830" s="9"/>
      <c r="J830" s="8"/>
      <c r="K830" s="9"/>
      <c r="L830" s="12">
        <v>186500</v>
      </c>
      <c r="M830" s="12">
        <v>57018.9</v>
      </c>
      <c r="N830" s="21">
        <f t="shared" si="206"/>
        <v>30.6</v>
      </c>
    </row>
    <row r="831" spans="1:14" ht="18.75" outlineLevel="2">
      <c r="A831" s="20" t="str">
        <f t="shared" si="210"/>
        <v>Водное хозяйство</v>
      </c>
      <c r="B831" s="8" t="s">
        <v>461</v>
      </c>
      <c r="C831" s="9" t="s">
        <v>462</v>
      </c>
      <c r="D831" s="10" t="s">
        <v>499</v>
      </c>
      <c r="E831" s="11" t="str">
        <f t="shared" si="202"/>
        <v>04</v>
      </c>
      <c r="F831" s="11" t="str">
        <f t="shared" si="203"/>
        <v>06</v>
      </c>
      <c r="G831" s="9" t="s">
        <v>500</v>
      </c>
      <c r="H831" s="8"/>
      <c r="I831" s="9"/>
      <c r="J831" s="8"/>
      <c r="K831" s="9"/>
      <c r="L831" s="12">
        <v>1500</v>
      </c>
      <c r="M831" s="12">
        <v>0</v>
      </c>
      <c r="N831" s="21">
        <f t="shared" si="206"/>
        <v>0</v>
      </c>
    </row>
    <row r="832" spans="1:14" ht="112.5" outlineLevel="3">
      <c r="A832" s="22" t="str">
        <f>CONCATENATE(I832,CHAR(10),"-",K832)</f>
        <v>Расходы на строительство, реконструкцию, проектно-изыскательские работы по отрасли "Национальная экономика"
-Бюджетные инвестиции в объекты капитального строительства государственной (муниципальной) собственности</v>
      </c>
      <c r="B832" s="13" t="s">
        <v>461</v>
      </c>
      <c r="C832" s="14" t="s">
        <v>462</v>
      </c>
      <c r="D832" s="15" t="s">
        <v>499</v>
      </c>
      <c r="E832" s="16" t="str">
        <f t="shared" si="202"/>
        <v>04</v>
      </c>
      <c r="F832" s="16" t="str">
        <f t="shared" si="203"/>
        <v>06</v>
      </c>
      <c r="G832" s="14" t="s">
        <v>500</v>
      </c>
      <c r="H832" s="13" t="s">
        <v>501</v>
      </c>
      <c r="I832" s="14" t="s">
        <v>502</v>
      </c>
      <c r="J832" s="13" t="s">
        <v>503</v>
      </c>
      <c r="K832" s="14" t="s">
        <v>504</v>
      </c>
      <c r="L832" s="17">
        <v>1500</v>
      </c>
      <c r="M832" s="17">
        <v>0</v>
      </c>
      <c r="N832" s="23">
        <f t="shared" si="206"/>
        <v>0</v>
      </c>
    </row>
    <row r="833" spans="1:14" ht="18.75" outlineLevel="2">
      <c r="A833" s="20" t="str">
        <f>G833</f>
        <v>Дорожное хозяйство (дорожные фонды)</v>
      </c>
      <c r="B833" s="8" t="s">
        <v>461</v>
      </c>
      <c r="C833" s="9" t="s">
        <v>462</v>
      </c>
      <c r="D833" s="10" t="s">
        <v>82</v>
      </c>
      <c r="E833" s="11" t="str">
        <f t="shared" si="202"/>
        <v>04</v>
      </c>
      <c r="F833" s="11" t="str">
        <f t="shared" si="203"/>
        <v>09</v>
      </c>
      <c r="G833" s="9" t="s">
        <v>83</v>
      </c>
      <c r="H833" s="8"/>
      <c r="I833" s="9"/>
      <c r="J833" s="8"/>
      <c r="K833" s="9"/>
      <c r="L833" s="12">
        <v>141939.5</v>
      </c>
      <c r="M833" s="12">
        <v>34562.5</v>
      </c>
      <c r="N833" s="21">
        <f t="shared" si="206"/>
        <v>24.4</v>
      </c>
    </row>
    <row r="834" spans="1:14" ht="112.5" outlineLevel="3">
      <c r="A834" s="22" t="str">
        <f t="shared" ref="A834:A835" si="211">CONCATENATE(I834,CHAR(10),"-",K834)</f>
        <v>Расходы на строительство, реконструкцию, проектно-изыскательские работы по отрасли "Национальная экономика"
-Бюджетные инвестиции в объекты капитального строительства государственной (муниципальной) собственности</v>
      </c>
      <c r="B834" s="13" t="s">
        <v>461</v>
      </c>
      <c r="C834" s="14" t="s">
        <v>462</v>
      </c>
      <c r="D834" s="15" t="s">
        <v>82</v>
      </c>
      <c r="E834" s="16" t="str">
        <f t="shared" si="202"/>
        <v>04</v>
      </c>
      <c r="F834" s="16" t="str">
        <f t="shared" si="203"/>
        <v>09</v>
      </c>
      <c r="G834" s="14" t="s">
        <v>83</v>
      </c>
      <c r="H834" s="13" t="s">
        <v>501</v>
      </c>
      <c r="I834" s="14" t="s">
        <v>502</v>
      </c>
      <c r="J834" s="13" t="s">
        <v>503</v>
      </c>
      <c r="K834" s="14" t="s">
        <v>504</v>
      </c>
      <c r="L834" s="17">
        <v>11454.3</v>
      </c>
      <c r="M834" s="17">
        <v>3015.1</v>
      </c>
      <c r="N834" s="23">
        <f t="shared" si="206"/>
        <v>26.3</v>
      </c>
    </row>
    <row r="835" spans="1:14" ht="150" outlineLevel="3">
      <c r="A835" s="22" t="str">
        <f t="shared" si="211"/>
        <v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
-Бюджетные инвестиции в объекты капитального строительства государственной (муниципальной) собственности</v>
      </c>
      <c r="B835" s="13" t="s">
        <v>461</v>
      </c>
      <c r="C835" s="14" t="s">
        <v>462</v>
      </c>
      <c r="D835" s="15" t="s">
        <v>82</v>
      </c>
      <c r="E835" s="16" t="str">
        <f t="shared" si="202"/>
        <v>04</v>
      </c>
      <c r="F835" s="16" t="str">
        <f t="shared" si="203"/>
        <v>09</v>
      </c>
      <c r="G835" s="14" t="s">
        <v>83</v>
      </c>
      <c r="H835" s="13" t="s">
        <v>505</v>
      </c>
      <c r="I835" s="14" t="s">
        <v>506</v>
      </c>
      <c r="J835" s="13" t="s">
        <v>503</v>
      </c>
      <c r="K835" s="14" t="s">
        <v>504</v>
      </c>
      <c r="L835" s="17">
        <v>130485.2</v>
      </c>
      <c r="M835" s="17">
        <v>31547.3</v>
      </c>
      <c r="N835" s="23">
        <f t="shared" si="206"/>
        <v>24.2</v>
      </c>
    </row>
    <row r="836" spans="1:14" ht="18.75" outlineLevel="2">
      <c r="A836" s="20" t="str">
        <f>G836</f>
        <v>Связь и информатика</v>
      </c>
      <c r="B836" s="8" t="s">
        <v>461</v>
      </c>
      <c r="C836" s="9" t="s">
        <v>462</v>
      </c>
      <c r="D836" s="10" t="s">
        <v>44</v>
      </c>
      <c r="E836" s="11" t="str">
        <f t="shared" ref="E836:E899" si="212">LEFT(D836,2)</f>
        <v>04</v>
      </c>
      <c r="F836" s="11" t="str">
        <f t="shared" ref="F836:F899" si="213">RIGHT(D836,2)</f>
        <v>10</v>
      </c>
      <c r="G836" s="9" t="s">
        <v>45</v>
      </c>
      <c r="H836" s="8"/>
      <c r="I836" s="9"/>
      <c r="J836" s="8"/>
      <c r="K836" s="9"/>
      <c r="L836" s="12">
        <v>2232.8000000000002</v>
      </c>
      <c r="M836" s="12">
        <v>270.39999999999998</v>
      </c>
      <c r="N836" s="21">
        <f t="shared" si="206"/>
        <v>12.1</v>
      </c>
    </row>
    <row r="837" spans="1:14" ht="112.5" outlineLevel="3">
      <c r="A837" s="22" t="str">
        <f t="shared" ref="A837:A840" si="214">CONCATENATE(I837,CHAR(10),"-",K837)</f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
-Закупка товаров, работ, услуг в сфере информационно-коммуникационных технологий</v>
      </c>
      <c r="B837" s="13" t="s">
        <v>461</v>
      </c>
      <c r="C837" s="14" t="s">
        <v>462</v>
      </c>
      <c r="D837" s="15" t="s">
        <v>44</v>
      </c>
      <c r="E837" s="16" t="str">
        <f t="shared" si="212"/>
        <v>04</v>
      </c>
      <c r="F837" s="16" t="str">
        <f t="shared" si="213"/>
        <v>10</v>
      </c>
      <c r="G837" s="14" t="s">
        <v>45</v>
      </c>
      <c r="H837" s="13" t="s">
        <v>507</v>
      </c>
      <c r="I837" s="14" t="s">
        <v>508</v>
      </c>
      <c r="J837" s="13" t="s">
        <v>19</v>
      </c>
      <c r="K837" s="14" t="s">
        <v>20</v>
      </c>
      <c r="L837" s="17">
        <v>1210.2</v>
      </c>
      <c r="M837" s="17">
        <v>177</v>
      </c>
      <c r="N837" s="23">
        <f t="shared" si="206"/>
        <v>14.6</v>
      </c>
    </row>
    <row r="838" spans="1:14" ht="93.75" outlineLevel="3">
      <c r="A838" s="22" t="str">
        <f t="shared" si="214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
-Прочая закупка товаров, работ и услуг</v>
      </c>
      <c r="B838" s="13" t="s">
        <v>461</v>
      </c>
      <c r="C838" s="14" t="s">
        <v>462</v>
      </c>
      <c r="D838" s="15" t="s">
        <v>44</v>
      </c>
      <c r="E838" s="16" t="str">
        <f t="shared" si="212"/>
        <v>04</v>
      </c>
      <c r="F838" s="16" t="str">
        <f t="shared" si="213"/>
        <v>10</v>
      </c>
      <c r="G838" s="14" t="s">
        <v>45</v>
      </c>
      <c r="H838" s="13" t="s">
        <v>507</v>
      </c>
      <c r="I838" s="14" t="s">
        <v>508</v>
      </c>
      <c r="J838" s="13" t="s">
        <v>21</v>
      </c>
      <c r="K838" s="14" t="s">
        <v>22</v>
      </c>
      <c r="L838" s="17">
        <v>10</v>
      </c>
      <c r="M838" s="17">
        <v>1.9</v>
      </c>
      <c r="N838" s="23">
        <f t="shared" si="206"/>
        <v>19</v>
      </c>
    </row>
    <row r="839" spans="1:14" ht="93.75" outlineLevel="3">
      <c r="A839" s="22" t="str">
        <f t="shared" si="214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
-Закупка энергетических ресурсов</v>
      </c>
      <c r="B839" s="13" t="s">
        <v>461</v>
      </c>
      <c r="C839" s="14" t="s">
        <v>462</v>
      </c>
      <c r="D839" s="15" t="s">
        <v>44</v>
      </c>
      <c r="E839" s="16" t="str">
        <f t="shared" si="212"/>
        <v>04</v>
      </c>
      <c r="F839" s="16" t="str">
        <f t="shared" si="213"/>
        <v>10</v>
      </c>
      <c r="G839" s="14" t="s">
        <v>45</v>
      </c>
      <c r="H839" s="13" t="s">
        <v>507</v>
      </c>
      <c r="I839" s="14" t="s">
        <v>508</v>
      </c>
      <c r="J839" s="13" t="s">
        <v>70</v>
      </c>
      <c r="K839" s="14" t="s">
        <v>71</v>
      </c>
      <c r="L839" s="17">
        <v>112.2</v>
      </c>
      <c r="M839" s="17">
        <v>41.5</v>
      </c>
      <c r="N839" s="23">
        <f t="shared" si="206"/>
        <v>37</v>
      </c>
    </row>
    <row r="840" spans="1:14" ht="75" outlineLevel="3">
      <c r="A840" s="22" t="str">
        <f t="shared" si="214"/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840" s="13" t="s">
        <v>461</v>
      </c>
      <c r="C840" s="14" t="s">
        <v>462</v>
      </c>
      <c r="D840" s="15" t="s">
        <v>44</v>
      </c>
      <c r="E840" s="16" t="str">
        <f t="shared" si="212"/>
        <v>04</v>
      </c>
      <c r="F840" s="16" t="str">
        <f t="shared" si="213"/>
        <v>10</v>
      </c>
      <c r="G840" s="14" t="s">
        <v>45</v>
      </c>
      <c r="H840" s="13" t="s">
        <v>48</v>
      </c>
      <c r="I840" s="14" t="s">
        <v>49</v>
      </c>
      <c r="J840" s="13" t="s">
        <v>19</v>
      </c>
      <c r="K840" s="14" t="s">
        <v>20</v>
      </c>
      <c r="L840" s="17">
        <v>900.4</v>
      </c>
      <c r="M840" s="17">
        <v>49.9</v>
      </c>
      <c r="N840" s="23">
        <f t="shared" si="206"/>
        <v>5.5</v>
      </c>
    </row>
    <row r="841" spans="1:14" ht="18.75" outlineLevel="2">
      <c r="A841" s="20" t="str">
        <f>G841</f>
        <v>Другие вопросы в области национальной экономики</v>
      </c>
      <c r="B841" s="8" t="s">
        <v>461</v>
      </c>
      <c r="C841" s="9" t="s">
        <v>462</v>
      </c>
      <c r="D841" s="10" t="s">
        <v>509</v>
      </c>
      <c r="E841" s="11" t="str">
        <f t="shared" si="212"/>
        <v>04</v>
      </c>
      <c r="F841" s="11" t="str">
        <f t="shared" si="213"/>
        <v>12</v>
      </c>
      <c r="G841" s="9" t="s">
        <v>510</v>
      </c>
      <c r="H841" s="8"/>
      <c r="I841" s="9"/>
      <c r="J841" s="8"/>
      <c r="K841" s="9"/>
      <c r="L841" s="12">
        <v>40827.599999999999</v>
      </c>
      <c r="M841" s="12">
        <v>22186.1</v>
      </c>
      <c r="N841" s="21">
        <f t="shared" si="206"/>
        <v>54.3</v>
      </c>
    </row>
    <row r="842" spans="1:14" ht="56.25" outlineLevel="3">
      <c r="A842" s="22" t="str">
        <f t="shared" ref="A842:A853" si="215">CONCATENATE(I842,CHAR(10),"-",K842)</f>
        <v>Расходы на обеспечение деятельности подведомственных учреждений
-Фонд оплаты труда учреждений</v>
      </c>
      <c r="B842" s="13" t="s">
        <v>461</v>
      </c>
      <c r="C842" s="14" t="s">
        <v>462</v>
      </c>
      <c r="D842" s="15" t="s">
        <v>509</v>
      </c>
      <c r="E842" s="16" t="str">
        <f t="shared" si="212"/>
        <v>04</v>
      </c>
      <c r="F842" s="16" t="str">
        <f t="shared" si="213"/>
        <v>12</v>
      </c>
      <c r="G842" s="14" t="s">
        <v>510</v>
      </c>
      <c r="H842" s="13" t="s">
        <v>511</v>
      </c>
      <c r="I842" s="14" t="s">
        <v>34</v>
      </c>
      <c r="J842" s="13" t="s">
        <v>35</v>
      </c>
      <c r="K842" s="14" t="s">
        <v>36</v>
      </c>
      <c r="L842" s="17">
        <v>7615.4</v>
      </c>
      <c r="M842" s="17">
        <v>1138.5</v>
      </c>
      <c r="N842" s="23">
        <f t="shared" si="206"/>
        <v>14.9</v>
      </c>
    </row>
    <row r="843" spans="1:14" ht="93.75" outlineLevel="3">
      <c r="A843" s="22" t="str">
        <f t="shared" si="215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843" s="13" t="s">
        <v>461</v>
      </c>
      <c r="C843" s="14" t="s">
        <v>462</v>
      </c>
      <c r="D843" s="15" t="s">
        <v>509</v>
      </c>
      <c r="E843" s="16" t="str">
        <f t="shared" si="212"/>
        <v>04</v>
      </c>
      <c r="F843" s="16" t="str">
        <f t="shared" si="213"/>
        <v>12</v>
      </c>
      <c r="G843" s="14" t="s">
        <v>510</v>
      </c>
      <c r="H843" s="13" t="s">
        <v>511</v>
      </c>
      <c r="I843" s="14" t="s">
        <v>34</v>
      </c>
      <c r="J843" s="13" t="s">
        <v>37</v>
      </c>
      <c r="K843" s="14" t="s">
        <v>38</v>
      </c>
      <c r="L843" s="17">
        <v>2299.8000000000002</v>
      </c>
      <c r="M843" s="17">
        <v>292.60000000000002</v>
      </c>
      <c r="N843" s="23">
        <f t="shared" si="206"/>
        <v>12.7</v>
      </c>
    </row>
    <row r="844" spans="1:14" ht="75" outlineLevel="3">
      <c r="A844" s="22" t="str">
        <f t="shared" si="215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844" s="13" t="s">
        <v>461</v>
      </c>
      <c r="C844" s="14" t="s">
        <v>462</v>
      </c>
      <c r="D844" s="15" t="s">
        <v>509</v>
      </c>
      <c r="E844" s="16" t="str">
        <f t="shared" si="212"/>
        <v>04</v>
      </c>
      <c r="F844" s="16" t="str">
        <f t="shared" si="213"/>
        <v>12</v>
      </c>
      <c r="G844" s="14" t="s">
        <v>510</v>
      </c>
      <c r="H844" s="13" t="s">
        <v>511</v>
      </c>
      <c r="I844" s="14" t="s">
        <v>34</v>
      </c>
      <c r="J844" s="13" t="s">
        <v>19</v>
      </c>
      <c r="K844" s="14" t="s">
        <v>20</v>
      </c>
      <c r="L844" s="17">
        <v>217.1</v>
      </c>
      <c r="M844" s="17">
        <v>79.400000000000006</v>
      </c>
      <c r="N844" s="23">
        <f t="shared" ref="N844:N907" si="216">ROUND(M844/L844*100,1)</f>
        <v>36.6</v>
      </c>
    </row>
    <row r="845" spans="1:14" ht="56.25" outlineLevel="3">
      <c r="A845" s="22" t="str">
        <f t="shared" si="215"/>
        <v>Расходы на обеспечение деятельности подведомственных учреждений
-Прочая закупка товаров, работ и услуг</v>
      </c>
      <c r="B845" s="13" t="s">
        <v>461</v>
      </c>
      <c r="C845" s="14" t="s">
        <v>462</v>
      </c>
      <c r="D845" s="15" t="s">
        <v>509</v>
      </c>
      <c r="E845" s="16" t="str">
        <f t="shared" si="212"/>
        <v>04</v>
      </c>
      <c r="F845" s="16" t="str">
        <f t="shared" si="213"/>
        <v>12</v>
      </c>
      <c r="G845" s="14" t="s">
        <v>510</v>
      </c>
      <c r="H845" s="13" t="s">
        <v>511</v>
      </c>
      <c r="I845" s="14" t="s">
        <v>34</v>
      </c>
      <c r="J845" s="13" t="s">
        <v>21</v>
      </c>
      <c r="K845" s="14" t="s">
        <v>22</v>
      </c>
      <c r="L845" s="17">
        <v>795.8</v>
      </c>
      <c r="M845" s="17">
        <v>154.6</v>
      </c>
      <c r="N845" s="23">
        <f t="shared" si="216"/>
        <v>19.399999999999999</v>
      </c>
    </row>
    <row r="846" spans="1:14" ht="75" outlineLevel="3">
      <c r="A846" s="22" t="str">
        <f t="shared" si="215"/>
        <v>Расходы на обеспечение деятельности подведомственных учреждений
-Уплата налога на имущество организаций и земельного налога</v>
      </c>
      <c r="B846" s="13" t="s">
        <v>461</v>
      </c>
      <c r="C846" s="14" t="s">
        <v>462</v>
      </c>
      <c r="D846" s="15" t="s">
        <v>509</v>
      </c>
      <c r="E846" s="16" t="str">
        <f t="shared" si="212"/>
        <v>04</v>
      </c>
      <c r="F846" s="16" t="str">
        <f t="shared" si="213"/>
        <v>12</v>
      </c>
      <c r="G846" s="14" t="s">
        <v>510</v>
      </c>
      <c r="H846" s="13" t="s">
        <v>511</v>
      </c>
      <c r="I846" s="14" t="s">
        <v>34</v>
      </c>
      <c r="J846" s="13" t="s">
        <v>111</v>
      </c>
      <c r="K846" s="14" t="s">
        <v>112</v>
      </c>
      <c r="L846" s="17">
        <v>791.4</v>
      </c>
      <c r="M846" s="17">
        <v>323.89999999999998</v>
      </c>
      <c r="N846" s="23">
        <f t="shared" si="216"/>
        <v>40.9</v>
      </c>
    </row>
    <row r="847" spans="1:14" ht="56.25" outlineLevel="3">
      <c r="A847" s="22" t="str">
        <f t="shared" si="215"/>
        <v>Расходы на обеспечение деятельности подведомственных учреждений
-Уплата прочих налогов, сборов</v>
      </c>
      <c r="B847" s="13" t="s">
        <v>461</v>
      </c>
      <c r="C847" s="14" t="s">
        <v>462</v>
      </c>
      <c r="D847" s="15" t="s">
        <v>509</v>
      </c>
      <c r="E847" s="16" t="str">
        <f t="shared" si="212"/>
        <v>04</v>
      </c>
      <c r="F847" s="16" t="str">
        <f t="shared" si="213"/>
        <v>12</v>
      </c>
      <c r="G847" s="14" t="s">
        <v>510</v>
      </c>
      <c r="H847" s="13" t="s">
        <v>511</v>
      </c>
      <c r="I847" s="14" t="s">
        <v>34</v>
      </c>
      <c r="J847" s="13" t="s">
        <v>23</v>
      </c>
      <c r="K847" s="14" t="s">
        <v>24</v>
      </c>
      <c r="L847" s="17">
        <v>6</v>
      </c>
      <c r="M847" s="17">
        <v>6</v>
      </c>
      <c r="N847" s="23">
        <f t="shared" si="216"/>
        <v>100</v>
      </c>
    </row>
    <row r="848" spans="1:14" ht="56.25" outlineLevel="3">
      <c r="A848" s="22" t="str">
        <f t="shared" si="215"/>
        <v>Расходы на обеспечение деятельности подведомственных учреждений
-Уплата иных платежей</v>
      </c>
      <c r="B848" s="13" t="s">
        <v>461</v>
      </c>
      <c r="C848" s="14" t="s">
        <v>462</v>
      </c>
      <c r="D848" s="15" t="s">
        <v>509</v>
      </c>
      <c r="E848" s="16" t="str">
        <f t="shared" si="212"/>
        <v>04</v>
      </c>
      <c r="F848" s="16" t="str">
        <f t="shared" si="213"/>
        <v>12</v>
      </c>
      <c r="G848" s="14" t="s">
        <v>510</v>
      </c>
      <c r="H848" s="13" t="s">
        <v>511</v>
      </c>
      <c r="I848" s="14" t="s">
        <v>34</v>
      </c>
      <c r="J848" s="13" t="s">
        <v>39</v>
      </c>
      <c r="K848" s="14" t="s">
        <v>40</v>
      </c>
      <c r="L848" s="17">
        <v>74</v>
      </c>
      <c r="M848" s="17">
        <v>16.3</v>
      </c>
      <c r="N848" s="23">
        <f t="shared" si="216"/>
        <v>22</v>
      </c>
    </row>
    <row r="849" spans="1:14" ht="112.5" outlineLevel="3">
      <c r="A849" s="22" t="str">
        <f t="shared" si="215"/>
        <v>Расходы на обеспечение деятельности подведомственных учреждений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49" s="13" t="s">
        <v>461</v>
      </c>
      <c r="C849" s="14" t="s">
        <v>462</v>
      </c>
      <c r="D849" s="15" t="s">
        <v>509</v>
      </c>
      <c r="E849" s="16" t="str">
        <f t="shared" si="212"/>
        <v>04</v>
      </c>
      <c r="F849" s="16" t="str">
        <f t="shared" si="213"/>
        <v>12</v>
      </c>
      <c r="G849" s="14" t="s">
        <v>510</v>
      </c>
      <c r="H849" s="13" t="s">
        <v>512</v>
      </c>
      <c r="I849" s="14" t="s">
        <v>34</v>
      </c>
      <c r="J849" s="13" t="s">
        <v>248</v>
      </c>
      <c r="K849" s="14" t="s">
        <v>249</v>
      </c>
      <c r="L849" s="17">
        <v>7784.2</v>
      </c>
      <c r="M849" s="17">
        <v>1430.8</v>
      </c>
      <c r="N849" s="23">
        <f t="shared" si="216"/>
        <v>18.399999999999999</v>
      </c>
    </row>
    <row r="850" spans="1:14" ht="131.25" outlineLevel="3">
      <c r="A850" s="22" t="str">
        <f t="shared" si="215"/>
        <v>Возмещение части затрат организаций, пострадавших от распространения новой коронавирусной инфекции (COVID-19) на оплату труда работников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50" s="13" t="s">
        <v>461</v>
      </c>
      <c r="C850" s="14" t="s">
        <v>462</v>
      </c>
      <c r="D850" s="15" t="s">
        <v>509</v>
      </c>
      <c r="E850" s="16" t="str">
        <f t="shared" si="212"/>
        <v>04</v>
      </c>
      <c r="F850" s="16" t="str">
        <f t="shared" si="213"/>
        <v>12</v>
      </c>
      <c r="G850" s="14" t="s">
        <v>510</v>
      </c>
      <c r="H850" s="13" t="s">
        <v>513</v>
      </c>
      <c r="I850" s="14" t="s">
        <v>514</v>
      </c>
      <c r="J850" s="13" t="s">
        <v>181</v>
      </c>
      <c r="K850" s="14" t="s">
        <v>182</v>
      </c>
      <c r="L850" s="17">
        <v>12000</v>
      </c>
      <c r="M850" s="17">
        <v>12000</v>
      </c>
      <c r="N850" s="23">
        <f t="shared" si="216"/>
        <v>100</v>
      </c>
    </row>
    <row r="851" spans="1:14" ht="131.25" outlineLevel="3">
      <c r="A851" s="22" t="str">
        <f t="shared" si="215"/>
        <v>Возмещение затрат организаций, пострадавших от распространения новой коронавирусной инфекции (COVID-19) на оплату коммунальных услуг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51" s="13" t="s">
        <v>461</v>
      </c>
      <c r="C851" s="14" t="s">
        <v>462</v>
      </c>
      <c r="D851" s="15" t="s">
        <v>509</v>
      </c>
      <c r="E851" s="16" t="str">
        <f t="shared" si="212"/>
        <v>04</v>
      </c>
      <c r="F851" s="16" t="str">
        <f t="shared" si="213"/>
        <v>12</v>
      </c>
      <c r="G851" s="14" t="s">
        <v>510</v>
      </c>
      <c r="H851" s="13" t="s">
        <v>515</v>
      </c>
      <c r="I851" s="14" t="s">
        <v>516</v>
      </c>
      <c r="J851" s="13" t="s">
        <v>181</v>
      </c>
      <c r="K851" s="14" t="s">
        <v>182</v>
      </c>
      <c r="L851" s="17">
        <v>6716</v>
      </c>
      <c r="M851" s="17">
        <v>6716</v>
      </c>
      <c r="N851" s="23">
        <f t="shared" si="216"/>
        <v>100</v>
      </c>
    </row>
    <row r="852" spans="1:14" ht="131.25" outlineLevel="3">
      <c r="A852" s="22" t="str">
        <f t="shared" si="215"/>
        <v>Поддержка самозанятых граждан, пострадавших от распространения новой коронавирусной инфекции (COVID-19)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52" s="13" t="s">
        <v>461</v>
      </c>
      <c r="C852" s="14" t="s">
        <v>462</v>
      </c>
      <c r="D852" s="15" t="s">
        <v>509</v>
      </c>
      <c r="E852" s="16" t="str">
        <f t="shared" si="212"/>
        <v>04</v>
      </c>
      <c r="F852" s="16" t="str">
        <f t="shared" si="213"/>
        <v>12</v>
      </c>
      <c r="G852" s="14" t="s">
        <v>510</v>
      </c>
      <c r="H852" s="13" t="s">
        <v>517</v>
      </c>
      <c r="I852" s="14" t="s">
        <v>518</v>
      </c>
      <c r="J852" s="13" t="s">
        <v>181</v>
      </c>
      <c r="K852" s="14" t="s">
        <v>182</v>
      </c>
      <c r="L852" s="17">
        <v>27.9</v>
      </c>
      <c r="M852" s="17">
        <v>27.9</v>
      </c>
      <c r="N852" s="23">
        <f t="shared" si="216"/>
        <v>100</v>
      </c>
    </row>
    <row r="853" spans="1:14" ht="37.5" outlineLevel="3">
      <c r="A853" s="22" t="str">
        <f t="shared" si="215"/>
        <v>Прочие выплаты по обязательствам городского округа
-Прочая закупка товаров, работ и услуг</v>
      </c>
      <c r="B853" s="13" t="s">
        <v>461</v>
      </c>
      <c r="C853" s="14" t="s">
        <v>462</v>
      </c>
      <c r="D853" s="15" t="s">
        <v>509</v>
      </c>
      <c r="E853" s="16" t="str">
        <f t="shared" si="212"/>
        <v>04</v>
      </c>
      <c r="F853" s="16" t="str">
        <f t="shared" si="213"/>
        <v>12</v>
      </c>
      <c r="G853" s="14" t="s">
        <v>510</v>
      </c>
      <c r="H853" s="13" t="s">
        <v>72</v>
      </c>
      <c r="I853" s="14" t="s">
        <v>73</v>
      </c>
      <c r="J853" s="13" t="s">
        <v>21</v>
      </c>
      <c r="K853" s="14" t="s">
        <v>22</v>
      </c>
      <c r="L853" s="17">
        <v>2500</v>
      </c>
      <c r="M853" s="17">
        <v>0</v>
      </c>
      <c r="N853" s="23">
        <f t="shared" si="216"/>
        <v>0</v>
      </c>
    </row>
    <row r="854" spans="1:14" ht="18.75" outlineLevel="1">
      <c r="A854" s="20" t="str">
        <f t="shared" ref="A854:A855" si="217">G854</f>
        <v>ЖИЛИЩНО-КОММУНАЛЬНОЕ ХОЗЯЙСТВО</v>
      </c>
      <c r="B854" s="8" t="s">
        <v>461</v>
      </c>
      <c r="C854" s="9" t="s">
        <v>462</v>
      </c>
      <c r="D854" s="10" t="s">
        <v>90</v>
      </c>
      <c r="E854" s="11" t="str">
        <f t="shared" si="212"/>
        <v>05</v>
      </c>
      <c r="F854" s="11" t="str">
        <f t="shared" si="213"/>
        <v>00</v>
      </c>
      <c r="G854" s="9" t="s">
        <v>91</v>
      </c>
      <c r="H854" s="8"/>
      <c r="I854" s="9"/>
      <c r="J854" s="8"/>
      <c r="K854" s="9"/>
      <c r="L854" s="12">
        <v>78824.600000000006</v>
      </c>
      <c r="M854" s="12">
        <v>2750.5</v>
      </c>
      <c r="N854" s="21">
        <f t="shared" si="216"/>
        <v>3.5</v>
      </c>
    </row>
    <row r="855" spans="1:14" ht="18.75" outlineLevel="2">
      <c r="A855" s="20" t="str">
        <f t="shared" si="217"/>
        <v>Жилищное хозяйство</v>
      </c>
      <c r="B855" s="8" t="s">
        <v>461</v>
      </c>
      <c r="C855" s="9" t="s">
        <v>462</v>
      </c>
      <c r="D855" s="10" t="s">
        <v>175</v>
      </c>
      <c r="E855" s="11" t="str">
        <f t="shared" si="212"/>
        <v>05</v>
      </c>
      <c r="F855" s="11" t="str">
        <f t="shared" si="213"/>
        <v>01</v>
      </c>
      <c r="G855" s="9" t="s">
        <v>176</v>
      </c>
      <c r="H855" s="8"/>
      <c r="I855" s="9"/>
      <c r="J855" s="8"/>
      <c r="K855" s="9"/>
      <c r="L855" s="12">
        <v>23398.400000000001</v>
      </c>
      <c r="M855" s="12">
        <v>73.400000000000006</v>
      </c>
      <c r="N855" s="21">
        <f t="shared" si="216"/>
        <v>0.3</v>
      </c>
    </row>
    <row r="856" spans="1:14" ht="112.5" outlineLevel="3">
      <c r="A856" s="22" t="str">
        <f t="shared" ref="A856:A857" si="218">CONCATENATE(I856,CHAR(10),"-",K856)</f>
        <v>Расходы на строительство, реконструкцию, проектно-изыскательские работы по отрасли "Жилищно-коммунальное хозяйство"
-Бюджетные инвестиции в объекты капитального строительства государственной (муниципальной) собственности</v>
      </c>
      <c r="B856" s="13" t="s">
        <v>461</v>
      </c>
      <c r="C856" s="14" t="s">
        <v>462</v>
      </c>
      <c r="D856" s="15" t="s">
        <v>175</v>
      </c>
      <c r="E856" s="16" t="str">
        <f t="shared" si="212"/>
        <v>05</v>
      </c>
      <c r="F856" s="16" t="str">
        <f t="shared" si="213"/>
        <v>01</v>
      </c>
      <c r="G856" s="14" t="s">
        <v>176</v>
      </c>
      <c r="H856" s="13" t="s">
        <v>519</v>
      </c>
      <c r="I856" s="14" t="s">
        <v>520</v>
      </c>
      <c r="J856" s="13" t="s">
        <v>503</v>
      </c>
      <c r="K856" s="14" t="s">
        <v>504</v>
      </c>
      <c r="L856" s="17">
        <v>7537.2</v>
      </c>
      <c r="M856" s="17">
        <v>73.400000000000006</v>
      </c>
      <c r="N856" s="23">
        <f t="shared" si="216"/>
        <v>1</v>
      </c>
    </row>
    <row r="857" spans="1:14" ht="131.25" outlineLevel="3">
      <c r="A857" s="22" t="str">
        <f t="shared" si="218"/>
        <v>Строительство жилого помещения (жилого дома), предоставляемого гражданам РФ, проживающим на сельских территориях, по договору найма жилого помещения
-Бюджетные инвестиции в объекты капитального строительства государственной (муниципальной) собственности</v>
      </c>
      <c r="B857" s="13" t="s">
        <v>461</v>
      </c>
      <c r="C857" s="14" t="s">
        <v>462</v>
      </c>
      <c r="D857" s="15" t="s">
        <v>175</v>
      </c>
      <c r="E857" s="16" t="str">
        <f t="shared" si="212"/>
        <v>05</v>
      </c>
      <c r="F857" s="16" t="str">
        <f t="shared" si="213"/>
        <v>01</v>
      </c>
      <c r="G857" s="14" t="s">
        <v>176</v>
      </c>
      <c r="H857" s="13" t="s">
        <v>521</v>
      </c>
      <c r="I857" s="14" t="s">
        <v>522</v>
      </c>
      <c r="J857" s="13" t="s">
        <v>503</v>
      </c>
      <c r="K857" s="14" t="s">
        <v>504</v>
      </c>
      <c r="L857" s="17">
        <v>15861.2</v>
      </c>
      <c r="M857" s="17">
        <v>0</v>
      </c>
      <c r="N857" s="23">
        <f t="shared" si="216"/>
        <v>0</v>
      </c>
    </row>
    <row r="858" spans="1:14" ht="18.75" outlineLevel="2">
      <c r="A858" s="20" t="str">
        <f>G858</f>
        <v>Коммунальное хозяйство</v>
      </c>
      <c r="B858" s="8" t="s">
        <v>461</v>
      </c>
      <c r="C858" s="9" t="s">
        <v>462</v>
      </c>
      <c r="D858" s="10" t="s">
        <v>199</v>
      </c>
      <c r="E858" s="11" t="str">
        <f t="shared" si="212"/>
        <v>05</v>
      </c>
      <c r="F858" s="11" t="str">
        <f t="shared" si="213"/>
        <v>02</v>
      </c>
      <c r="G858" s="9" t="s">
        <v>200</v>
      </c>
      <c r="H858" s="8"/>
      <c r="I858" s="9"/>
      <c r="J858" s="8"/>
      <c r="K858" s="9"/>
      <c r="L858" s="12">
        <v>53726.2</v>
      </c>
      <c r="M858" s="12">
        <v>2677.1</v>
      </c>
      <c r="N858" s="21">
        <f t="shared" si="216"/>
        <v>5</v>
      </c>
    </row>
    <row r="859" spans="1:14" ht="93.75" outlineLevel="3">
      <c r="A859" s="22" t="str">
        <f t="shared" ref="A859:A863" si="219">CONCATENATE(I859,CHAR(10),"-",K859)</f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
-Прочая закупка товаров, работ и услуг</v>
      </c>
      <c r="B859" s="13" t="s">
        <v>461</v>
      </c>
      <c r="C859" s="14" t="s">
        <v>462</v>
      </c>
      <c r="D859" s="15" t="s">
        <v>199</v>
      </c>
      <c r="E859" s="16" t="str">
        <f t="shared" si="212"/>
        <v>05</v>
      </c>
      <c r="F859" s="16" t="str">
        <f t="shared" si="213"/>
        <v>02</v>
      </c>
      <c r="G859" s="14" t="s">
        <v>200</v>
      </c>
      <c r="H859" s="13" t="s">
        <v>523</v>
      </c>
      <c r="I859" s="14" t="s">
        <v>524</v>
      </c>
      <c r="J859" s="13" t="s">
        <v>21</v>
      </c>
      <c r="K859" s="14" t="s">
        <v>22</v>
      </c>
      <c r="L859" s="17">
        <v>2010</v>
      </c>
      <c r="M859" s="17">
        <v>52.5</v>
      </c>
      <c r="N859" s="23">
        <f t="shared" si="216"/>
        <v>2.6</v>
      </c>
    </row>
    <row r="860" spans="1:14" ht="93.75" outlineLevel="3">
      <c r="A860" s="22" t="str">
        <f t="shared" si="219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
-Закупка энергетических ресурсов</v>
      </c>
      <c r="B860" s="13" t="s">
        <v>461</v>
      </c>
      <c r="C860" s="14" t="s">
        <v>462</v>
      </c>
      <c r="D860" s="15" t="s">
        <v>199</v>
      </c>
      <c r="E860" s="16" t="str">
        <f t="shared" si="212"/>
        <v>05</v>
      </c>
      <c r="F860" s="16" t="str">
        <f t="shared" si="213"/>
        <v>02</v>
      </c>
      <c r="G860" s="14" t="s">
        <v>200</v>
      </c>
      <c r="H860" s="13" t="s">
        <v>523</v>
      </c>
      <c r="I860" s="14" t="s">
        <v>524</v>
      </c>
      <c r="J860" s="13" t="s">
        <v>70</v>
      </c>
      <c r="K860" s="14" t="s">
        <v>71</v>
      </c>
      <c r="L860" s="17">
        <v>1000</v>
      </c>
      <c r="M860" s="17">
        <v>294.2</v>
      </c>
      <c r="N860" s="23">
        <f t="shared" si="216"/>
        <v>29.4</v>
      </c>
    </row>
    <row r="861" spans="1:14" ht="112.5" outlineLevel="3">
      <c r="A861" s="22" t="str">
        <f t="shared" si="219"/>
        <v>Расходы на строительство, реконструкцию, проектно-изыскательские работы по отрасли "Жилищно-коммунальное хозяйство"
-Бюджетные инвестиции в объекты капитального строительства государственной (муниципальной) собственности</v>
      </c>
      <c r="B861" s="13" t="s">
        <v>461</v>
      </c>
      <c r="C861" s="14" t="s">
        <v>462</v>
      </c>
      <c r="D861" s="15" t="s">
        <v>199</v>
      </c>
      <c r="E861" s="16" t="str">
        <f t="shared" si="212"/>
        <v>05</v>
      </c>
      <c r="F861" s="16" t="str">
        <f t="shared" si="213"/>
        <v>02</v>
      </c>
      <c r="G861" s="14" t="s">
        <v>200</v>
      </c>
      <c r="H861" s="13" t="s">
        <v>519</v>
      </c>
      <c r="I861" s="14" t="s">
        <v>520</v>
      </c>
      <c r="J861" s="13" t="s">
        <v>503</v>
      </c>
      <c r="K861" s="14" t="s">
        <v>504</v>
      </c>
      <c r="L861" s="17">
        <v>18308.900000000001</v>
      </c>
      <c r="M861" s="17">
        <v>2330.4</v>
      </c>
      <c r="N861" s="23">
        <f t="shared" si="216"/>
        <v>12.7</v>
      </c>
    </row>
    <row r="862" spans="1:14" ht="112.5" outlineLevel="3">
      <c r="A862" s="22" t="str">
        <f t="shared" si="219"/>
        <v>Строительство, реконструкция, проектно-изыскательские работы и разработка проектно-сметной документации объектов капитального строительства
-Бюджетные инвестиции в объекты капитального строительства государственной (муниципальной) собственности</v>
      </c>
      <c r="B862" s="13" t="s">
        <v>461</v>
      </c>
      <c r="C862" s="14" t="s">
        <v>462</v>
      </c>
      <c r="D862" s="15" t="s">
        <v>199</v>
      </c>
      <c r="E862" s="16" t="str">
        <f t="shared" si="212"/>
        <v>05</v>
      </c>
      <c r="F862" s="16" t="str">
        <f t="shared" si="213"/>
        <v>02</v>
      </c>
      <c r="G862" s="14" t="s">
        <v>200</v>
      </c>
      <c r="H862" s="13" t="s">
        <v>525</v>
      </c>
      <c r="I862" s="14" t="s">
        <v>526</v>
      </c>
      <c r="J862" s="13" t="s">
        <v>503</v>
      </c>
      <c r="K862" s="14" t="s">
        <v>504</v>
      </c>
      <c r="L862" s="17">
        <v>13948.5</v>
      </c>
      <c r="M862" s="17">
        <v>0</v>
      </c>
      <c r="N862" s="23">
        <f t="shared" si="216"/>
        <v>0</v>
      </c>
    </row>
    <row r="863" spans="1:14" ht="93.75" outlineLevel="3">
      <c r="A863" s="22" t="str">
        <f t="shared" si="219"/>
        <v>Софинансирование капитальных вложений в объекты газоснабжения
-Бюджетные инвестиции в объекты капитального строительства государственной (муниципальной) собственности</v>
      </c>
      <c r="B863" s="13" t="s">
        <v>461</v>
      </c>
      <c r="C863" s="14" t="s">
        <v>462</v>
      </c>
      <c r="D863" s="15" t="s">
        <v>199</v>
      </c>
      <c r="E863" s="16" t="str">
        <f t="shared" si="212"/>
        <v>05</v>
      </c>
      <c r="F863" s="16" t="str">
        <f t="shared" si="213"/>
        <v>02</v>
      </c>
      <c r="G863" s="14" t="s">
        <v>200</v>
      </c>
      <c r="H863" s="13" t="s">
        <v>527</v>
      </c>
      <c r="I863" s="14" t="s">
        <v>528</v>
      </c>
      <c r="J863" s="13" t="s">
        <v>503</v>
      </c>
      <c r="K863" s="14" t="s">
        <v>504</v>
      </c>
      <c r="L863" s="17">
        <v>18458.8</v>
      </c>
      <c r="M863" s="17">
        <v>0</v>
      </c>
      <c r="N863" s="23">
        <f t="shared" si="216"/>
        <v>0</v>
      </c>
    </row>
    <row r="864" spans="1:14" ht="18.75" outlineLevel="2">
      <c r="A864" s="20" t="str">
        <f>G864</f>
        <v>Благоустройство</v>
      </c>
      <c r="B864" s="8" t="s">
        <v>461</v>
      </c>
      <c r="C864" s="9" t="s">
        <v>462</v>
      </c>
      <c r="D864" s="10" t="s">
        <v>92</v>
      </c>
      <c r="E864" s="11" t="str">
        <f t="shared" si="212"/>
        <v>05</v>
      </c>
      <c r="F864" s="11" t="str">
        <f t="shared" si="213"/>
        <v>03</v>
      </c>
      <c r="G864" s="9" t="s">
        <v>93</v>
      </c>
      <c r="H864" s="8"/>
      <c r="I864" s="9"/>
      <c r="J864" s="8"/>
      <c r="K864" s="9"/>
      <c r="L864" s="12">
        <v>1700</v>
      </c>
      <c r="M864" s="12">
        <v>0</v>
      </c>
      <c r="N864" s="21">
        <f t="shared" si="216"/>
        <v>0</v>
      </c>
    </row>
    <row r="865" spans="1:14" ht="112.5" outlineLevel="3">
      <c r="A865" s="22" t="str">
        <f t="shared" ref="A865:A866" si="220">CONCATENATE(I865,CHAR(10),"-",K865)</f>
        <v>Расходы на строительство, реконструкцию, проектно-изыскательские работы по отрасли "Жилищно-коммунальное хозяйство"
-Бюджетные инвестиции в объекты капитального строительства государственной (муниципальной) собственности</v>
      </c>
      <c r="B865" s="13" t="s">
        <v>461</v>
      </c>
      <c r="C865" s="14" t="s">
        <v>462</v>
      </c>
      <c r="D865" s="15" t="s">
        <v>92</v>
      </c>
      <c r="E865" s="16" t="str">
        <f t="shared" si="212"/>
        <v>05</v>
      </c>
      <c r="F865" s="16" t="str">
        <f t="shared" si="213"/>
        <v>03</v>
      </c>
      <c r="G865" s="14" t="s">
        <v>93</v>
      </c>
      <c r="H865" s="13" t="s">
        <v>519</v>
      </c>
      <c r="I865" s="14" t="s">
        <v>520</v>
      </c>
      <c r="J865" s="13" t="s">
        <v>503</v>
      </c>
      <c r="K865" s="14" t="s">
        <v>504</v>
      </c>
      <c r="L865" s="17">
        <v>200</v>
      </c>
      <c r="M865" s="17">
        <v>0</v>
      </c>
      <c r="N865" s="23">
        <f t="shared" si="216"/>
        <v>0</v>
      </c>
    </row>
    <row r="866" spans="1:14" ht="112.5" outlineLevel="3">
      <c r="A866" s="22" t="str">
        <f t="shared" si="220"/>
        <v>Строительство, реконструкция, проектно-изыскательские работы и разработка проектно-сметной документации объектов капитального строительства
-Бюджетные инвестиции в объекты капитального строительства государственной (муниципальной) собственности</v>
      </c>
      <c r="B866" s="13" t="s">
        <v>461</v>
      </c>
      <c r="C866" s="14" t="s">
        <v>462</v>
      </c>
      <c r="D866" s="15" t="s">
        <v>92</v>
      </c>
      <c r="E866" s="16" t="str">
        <f t="shared" si="212"/>
        <v>05</v>
      </c>
      <c r="F866" s="16" t="str">
        <f t="shared" si="213"/>
        <v>03</v>
      </c>
      <c r="G866" s="14" t="s">
        <v>93</v>
      </c>
      <c r="H866" s="13" t="s">
        <v>525</v>
      </c>
      <c r="I866" s="14" t="s">
        <v>526</v>
      </c>
      <c r="J866" s="13" t="s">
        <v>503</v>
      </c>
      <c r="K866" s="14" t="s">
        <v>504</v>
      </c>
      <c r="L866" s="17">
        <v>1500</v>
      </c>
      <c r="M866" s="17">
        <v>0</v>
      </c>
      <c r="N866" s="23">
        <f t="shared" si="216"/>
        <v>0</v>
      </c>
    </row>
    <row r="867" spans="1:14" ht="18.75" outlineLevel="1">
      <c r="A867" s="20" t="str">
        <f t="shared" ref="A867:A868" si="221">G867</f>
        <v>ОХРАНА ОКРУЖАЮЩЕЙ СРЕДЫ</v>
      </c>
      <c r="B867" s="8" t="s">
        <v>461</v>
      </c>
      <c r="C867" s="9" t="s">
        <v>462</v>
      </c>
      <c r="D867" s="10" t="s">
        <v>529</v>
      </c>
      <c r="E867" s="11" t="str">
        <f t="shared" si="212"/>
        <v>06</v>
      </c>
      <c r="F867" s="11" t="str">
        <f t="shared" si="213"/>
        <v>00</v>
      </c>
      <c r="G867" s="9" t="s">
        <v>530</v>
      </c>
      <c r="H867" s="8"/>
      <c r="I867" s="9"/>
      <c r="J867" s="8"/>
      <c r="K867" s="9"/>
      <c r="L867" s="12">
        <v>3922.5</v>
      </c>
      <c r="M867" s="12">
        <v>0</v>
      </c>
      <c r="N867" s="21">
        <f t="shared" si="216"/>
        <v>0</v>
      </c>
    </row>
    <row r="868" spans="1:14" ht="18.75" outlineLevel="2">
      <c r="A868" s="20" t="str">
        <f t="shared" si="221"/>
        <v>Сбор, удаление отходов и очистка сточных вод</v>
      </c>
      <c r="B868" s="8" t="s">
        <v>461</v>
      </c>
      <c r="C868" s="9" t="s">
        <v>462</v>
      </c>
      <c r="D868" s="10" t="s">
        <v>531</v>
      </c>
      <c r="E868" s="11" t="str">
        <f t="shared" si="212"/>
        <v>06</v>
      </c>
      <c r="F868" s="11" t="str">
        <f t="shared" si="213"/>
        <v>02</v>
      </c>
      <c r="G868" s="9" t="s">
        <v>532</v>
      </c>
      <c r="H868" s="8"/>
      <c r="I868" s="9"/>
      <c r="J868" s="8"/>
      <c r="K868" s="9"/>
      <c r="L868" s="12">
        <v>3922.5</v>
      </c>
      <c r="M868" s="12">
        <v>0</v>
      </c>
      <c r="N868" s="21">
        <f t="shared" si="216"/>
        <v>0</v>
      </c>
    </row>
    <row r="869" spans="1:14" ht="93.75" outlineLevel="3">
      <c r="A869" s="22" t="str">
        <f t="shared" ref="A869:A870" si="222">CONCATENATE(I869,CHAR(10),"-",K869)</f>
        <v>Реализация мероприятий по сокращению доли загрязненных сточных вод
-Бюджетные инвестиции в объекты капитального строительства государственной (муниципальной) собственности</v>
      </c>
      <c r="B869" s="13" t="s">
        <v>461</v>
      </c>
      <c r="C869" s="14" t="s">
        <v>462</v>
      </c>
      <c r="D869" s="15" t="s">
        <v>531</v>
      </c>
      <c r="E869" s="16" t="str">
        <f t="shared" si="212"/>
        <v>06</v>
      </c>
      <c r="F869" s="16" t="str">
        <f t="shared" si="213"/>
        <v>02</v>
      </c>
      <c r="G869" s="14" t="s">
        <v>532</v>
      </c>
      <c r="H869" s="13" t="s">
        <v>533</v>
      </c>
      <c r="I869" s="14" t="s">
        <v>534</v>
      </c>
      <c r="J869" s="13" t="s">
        <v>503</v>
      </c>
      <c r="K869" s="14" t="s">
        <v>504</v>
      </c>
      <c r="L869" s="17">
        <v>1924.3</v>
      </c>
      <c r="M869" s="17">
        <v>0</v>
      </c>
      <c r="N869" s="23">
        <f t="shared" si="216"/>
        <v>0</v>
      </c>
    </row>
    <row r="870" spans="1:14" ht="112.5" outlineLevel="3">
      <c r="A870" s="22" t="str">
        <f t="shared" si="222"/>
        <v>Реализация мероприятий по сокращению доли загрязненных сточных вод из средств областного и местного бюджетов (в рамках ГП "АИП")
-Бюджетные инвестиции в объекты капитального строительства государственной (муниципальной) собственности</v>
      </c>
      <c r="B870" s="13" t="s">
        <v>461</v>
      </c>
      <c r="C870" s="14" t="s">
        <v>462</v>
      </c>
      <c r="D870" s="15" t="s">
        <v>531</v>
      </c>
      <c r="E870" s="16" t="str">
        <f t="shared" si="212"/>
        <v>06</v>
      </c>
      <c r="F870" s="16" t="str">
        <f t="shared" si="213"/>
        <v>02</v>
      </c>
      <c r="G870" s="14" t="s">
        <v>532</v>
      </c>
      <c r="H870" s="13" t="s">
        <v>535</v>
      </c>
      <c r="I870" s="14" t="s">
        <v>536</v>
      </c>
      <c r="J870" s="13" t="s">
        <v>503</v>
      </c>
      <c r="K870" s="14" t="s">
        <v>504</v>
      </c>
      <c r="L870" s="17">
        <v>1998.3</v>
      </c>
      <c r="M870" s="17">
        <v>0</v>
      </c>
      <c r="N870" s="23">
        <f t="shared" si="216"/>
        <v>0</v>
      </c>
    </row>
    <row r="871" spans="1:14" ht="18.75" outlineLevel="1">
      <c r="A871" s="20" t="str">
        <f t="shared" ref="A871:A872" si="223">G871</f>
        <v>ОБРАЗОВАНИЕ</v>
      </c>
      <c r="B871" s="8" t="s">
        <v>461</v>
      </c>
      <c r="C871" s="9" t="s">
        <v>462</v>
      </c>
      <c r="D871" s="10" t="s">
        <v>242</v>
      </c>
      <c r="E871" s="11" t="str">
        <f t="shared" si="212"/>
        <v>07</v>
      </c>
      <c r="F871" s="11" t="str">
        <f t="shared" si="213"/>
        <v>00</v>
      </c>
      <c r="G871" s="9" t="s">
        <v>243</v>
      </c>
      <c r="H871" s="8"/>
      <c r="I871" s="9"/>
      <c r="J871" s="8"/>
      <c r="K871" s="9"/>
      <c r="L871" s="12">
        <v>233194.7</v>
      </c>
      <c r="M871" s="12">
        <v>39869.5</v>
      </c>
      <c r="N871" s="21">
        <f t="shared" si="216"/>
        <v>17.100000000000001</v>
      </c>
    </row>
    <row r="872" spans="1:14" ht="18.75" outlineLevel="2">
      <c r="A872" s="20" t="str">
        <f t="shared" si="223"/>
        <v>Дошкольное образование</v>
      </c>
      <c r="B872" s="8" t="s">
        <v>461</v>
      </c>
      <c r="C872" s="9" t="s">
        <v>462</v>
      </c>
      <c r="D872" s="10" t="s">
        <v>368</v>
      </c>
      <c r="E872" s="11" t="str">
        <f t="shared" si="212"/>
        <v>07</v>
      </c>
      <c r="F872" s="11" t="str">
        <f t="shared" si="213"/>
        <v>01</v>
      </c>
      <c r="G872" s="9" t="s">
        <v>369</v>
      </c>
      <c r="H872" s="8"/>
      <c r="I872" s="9"/>
      <c r="J872" s="8"/>
      <c r="K872" s="9"/>
      <c r="L872" s="12">
        <v>230304.8</v>
      </c>
      <c r="M872" s="12">
        <v>39869.5</v>
      </c>
      <c r="N872" s="21">
        <f t="shared" si="216"/>
        <v>17.3</v>
      </c>
    </row>
    <row r="873" spans="1:14" ht="93.75" outlineLevel="3">
      <c r="A873" s="22" t="str">
        <f t="shared" ref="A873:A875" si="224">CONCATENATE(I873,CHAR(10),"-",K873)</f>
        <v>Расходы на строительство, реконструкцию, проектно-изыскательские работы по отрасли "Образование"
-Бюджетные инвестиции в объекты капитального строительства государственной (муниципальной) собственности</v>
      </c>
      <c r="B873" s="13" t="s">
        <v>461</v>
      </c>
      <c r="C873" s="14" t="s">
        <v>462</v>
      </c>
      <c r="D873" s="15" t="s">
        <v>368</v>
      </c>
      <c r="E873" s="16" t="str">
        <f t="shared" si="212"/>
        <v>07</v>
      </c>
      <c r="F873" s="16" t="str">
        <f t="shared" si="213"/>
        <v>01</v>
      </c>
      <c r="G873" s="14" t="s">
        <v>369</v>
      </c>
      <c r="H873" s="13" t="s">
        <v>537</v>
      </c>
      <c r="I873" s="14" t="s">
        <v>538</v>
      </c>
      <c r="J873" s="13" t="s">
        <v>503</v>
      </c>
      <c r="K873" s="14" t="s">
        <v>504</v>
      </c>
      <c r="L873" s="17">
        <v>2191.6999999999998</v>
      </c>
      <c r="M873" s="17">
        <v>143.19999999999999</v>
      </c>
      <c r="N873" s="23">
        <f t="shared" si="216"/>
        <v>6.5</v>
      </c>
    </row>
    <row r="874" spans="1:14" ht="112.5" outlineLevel="3">
      <c r="A874" s="22" t="str">
        <f t="shared" si="224"/>
        <v>Строительство, реконструкция, проектно-изыскательские работы и разработка проектно-сметной документации объектов капитального строительства
-Бюджетные инвестиции в объекты капитального строительства государственной (муниципальной) собственности</v>
      </c>
      <c r="B874" s="13" t="s">
        <v>461</v>
      </c>
      <c r="C874" s="14" t="s">
        <v>462</v>
      </c>
      <c r="D874" s="15" t="s">
        <v>368</v>
      </c>
      <c r="E874" s="16" t="str">
        <f t="shared" si="212"/>
        <v>07</v>
      </c>
      <c r="F874" s="16" t="str">
        <f t="shared" si="213"/>
        <v>01</v>
      </c>
      <c r="G874" s="14" t="s">
        <v>369</v>
      </c>
      <c r="H874" s="13" t="s">
        <v>539</v>
      </c>
      <c r="I874" s="14" t="s">
        <v>526</v>
      </c>
      <c r="J874" s="13" t="s">
        <v>503</v>
      </c>
      <c r="K874" s="14" t="s">
        <v>504</v>
      </c>
      <c r="L874" s="17">
        <v>129215.8</v>
      </c>
      <c r="M874" s="17">
        <v>8666.4</v>
      </c>
      <c r="N874" s="23">
        <f t="shared" si="216"/>
        <v>6.7</v>
      </c>
    </row>
    <row r="875" spans="1:14" ht="112.5" outlineLevel="3">
      <c r="A875" s="22" t="str">
        <f t="shared" si="224"/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
-Бюджетные инвестиции в объекты капитального строительства государственной (муниципальной) собственности</v>
      </c>
      <c r="B875" s="13" t="s">
        <v>461</v>
      </c>
      <c r="C875" s="14" t="s">
        <v>462</v>
      </c>
      <c r="D875" s="15" t="s">
        <v>368</v>
      </c>
      <c r="E875" s="16" t="str">
        <f t="shared" si="212"/>
        <v>07</v>
      </c>
      <c r="F875" s="16" t="str">
        <f t="shared" si="213"/>
        <v>01</v>
      </c>
      <c r="G875" s="14" t="s">
        <v>369</v>
      </c>
      <c r="H875" s="13" t="s">
        <v>540</v>
      </c>
      <c r="I875" s="14" t="s">
        <v>541</v>
      </c>
      <c r="J875" s="13" t="s">
        <v>503</v>
      </c>
      <c r="K875" s="14" t="s">
        <v>504</v>
      </c>
      <c r="L875" s="17">
        <v>98897.3</v>
      </c>
      <c r="M875" s="17">
        <v>31059.9</v>
      </c>
      <c r="N875" s="23">
        <f t="shared" si="216"/>
        <v>31.4</v>
      </c>
    </row>
    <row r="876" spans="1:14" ht="18.75" outlineLevel="2">
      <c r="A876" s="20" t="str">
        <f>G876</f>
        <v>Общее образование</v>
      </c>
      <c r="B876" s="8" t="s">
        <v>461</v>
      </c>
      <c r="C876" s="9" t="s">
        <v>462</v>
      </c>
      <c r="D876" s="10" t="s">
        <v>378</v>
      </c>
      <c r="E876" s="11" t="str">
        <f t="shared" si="212"/>
        <v>07</v>
      </c>
      <c r="F876" s="11" t="str">
        <f t="shared" si="213"/>
        <v>02</v>
      </c>
      <c r="G876" s="9" t="s">
        <v>379</v>
      </c>
      <c r="H876" s="8"/>
      <c r="I876" s="9"/>
      <c r="J876" s="8"/>
      <c r="K876" s="9"/>
      <c r="L876" s="12">
        <v>2868.2</v>
      </c>
      <c r="M876" s="12">
        <v>0</v>
      </c>
      <c r="N876" s="21">
        <f t="shared" si="216"/>
        <v>0</v>
      </c>
    </row>
    <row r="877" spans="1:14" ht="93.75" outlineLevel="3">
      <c r="A877" s="22" t="str">
        <f>CONCATENATE(I877,CHAR(10),"-",K877)</f>
        <v>Расходы на строительство, реконструкцию, проектно-изыскательские работы по отрасли "Образование"
-Бюджетные инвестиции в объекты капитального строительства государственной (муниципальной) собственности</v>
      </c>
      <c r="B877" s="13" t="s">
        <v>461</v>
      </c>
      <c r="C877" s="14" t="s">
        <v>462</v>
      </c>
      <c r="D877" s="15" t="s">
        <v>378</v>
      </c>
      <c r="E877" s="16" t="str">
        <f t="shared" si="212"/>
        <v>07</v>
      </c>
      <c r="F877" s="16" t="str">
        <f t="shared" si="213"/>
        <v>02</v>
      </c>
      <c r="G877" s="14" t="s">
        <v>379</v>
      </c>
      <c r="H877" s="13" t="s">
        <v>537</v>
      </c>
      <c r="I877" s="14" t="s">
        <v>538</v>
      </c>
      <c r="J877" s="13" t="s">
        <v>503</v>
      </c>
      <c r="K877" s="14" t="s">
        <v>504</v>
      </c>
      <c r="L877" s="17">
        <v>2868.2</v>
      </c>
      <c r="M877" s="17">
        <v>0</v>
      </c>
      <c r="N877" s="23">
        <f t="shared" si="216"/>
        <v>0</v>
      </c>
    </row>
    <row r="878" spans="1:14" ht="18.75" outlineLevel="2">
      <c r="A878" s="20" t="str">
        <f>G878</f>
        <v>Молодежная политика</v>
      </c>
      <c r="B878" s="8" t="s">
        <v>461</v>
      </c>
      <c r="C878" s="9" t="s">
        <v>462</v>
      </c>
      <c r="D878" s="10" t="s">
        <v>256</v>
      </c>
      <c r="E878" s="11" t="str">
        <f t="shared" si="212"/>
        <v>07</v>
      </c>
      <c r="F878" s="11" t="str">
        <f t="shared" si="213"/>
        <v>07</v>
      </c>
      <c r="G878" s="9" t="s">
        <v>257</v>
      </c>
      <c r="H878" s="8"/>
      <c r="I878" s="9"/>
      <c r="J878" s="8"/>
      <c r="K878" s="9"/>
      <c r="L878" s="12">
        <v>21.8</v>
      </c>
      <c r="M878" s="12">
        <v>0</v>
      </c>
      <c r="N878" s="21">
        <f t="shared" si="216"/>
        <v>0</v>
      </c>
    </row>
    <row r="879" spans="1:14" ht="56.25" outlineLevel="3">
      <c r="A879" s="22" t="str">
        <f>CONCATENATE(I879,CHAR(10),"-",K879)</f>
        <v>Расходы на реализацию мероприятий антинаркотической направленности
-Прочая закупка товаров, работ и услуг</v>
      </c>
      <c r="B879" s="13" t="s">
        <v>461</v>
      </c>
      <c r="C879" s="14" t="s">
        <v>462</v>
      </c>
      <c r="D879" s="15" t="s">
        <v>256</v>
      </c>
      <c r="E879" s="16" t="str">
        <f t="shared" si="212"/>
        <v>07</v>
      </c>
      <c r="F879" s="16" t="str">
        <f t="shared" si="213"/>
        <v>07</v>
      </c>
      <c r="G879" s="14" t="s">
        <v>257</v>
      </c>
      <c r="H879" s="13" t="s">
        <v>258</v>
      </c>
      <c r="I879" s="14" t="s">
        <v>259</v>
      </c>
      <c r="J879" s="13" t="s">
        <v>21</v>
      </c>
      <c r="K879" s="14" t="s">
        <v>22</v>
      </c>
      <c r="L879" s="17">
        <v>21.8</v>
      </c>
      <c r="M879" s="17">
        <v>0</v>
      </c>
      <c r="N879" s="23">
        <f t="shared" si="216"/>
        <v>0</v>
      </c>
    </row>
    <row r="880" spans="1:14" ht="18.75" outlineLevel="1">
      <c r="A880" s="20" t="str">
        <f t="shared" ref="A880:A881" si="225">G880</f>
        <v>КУЛЬТУРА, КИНЕМАТОГРАФИЯ</v>
      </c>
      <c r="B880" s="8" t="s">
        <v>461</v>
      </c>
      <c r="C880" s="9" t="s">
        <v>462</v>
      </c>
      <c r="D880" s="10" t="s">
        <v>125</v>
      </c>
      <c r="E880" s="11" t="str">
        <f t="shared" si="212"/>
        <v>08</v>
      </c>
      <c r="F880" s="11" t="str">
        <f t="shared" si="213"/>
        <v>00</v>
      </c>
      <c r="G880" s="9" t="s">
        <v>126</v>
      </c>
      <c r="H880" s="8"/>
      <c r="I880" s="9"/>
      <c r="J880" s="8"/>
      <c r="K880" s="9"/>
      <c r="L880" s="12">
        <v>6553.7</v>
      </c>
      <c r="M880" s="12">
        <v>0</v>
      </c>
      <c r="N880" s="21">
        <f t="shared" si="216"/>
        <v>0</v>
      </c>
    </row>
    <row r="881" spans="1:14" ht="18.75" outlineLevel="2">
      <c r="A881" s="20" t="str">
        <f t="shared" si="225"/>
        <v>Культура</v>
      </c>
      <c r="B881" s="8" t="s">
        <v>461</v>
      </c>
      <c r="C881" s="9" t="s">
        <v>462</v>
      </c>
      <c r="D881" s="10" t="s">
        <v>260</v>
      </c>
      <c r="E881" s="11" t="str">
        <f t="shared" si="212"/>
        <v>08</v>
      </c>
      <c r="F881" s="11" t="str">
        <f t="shared" si="213"/>
        <v>01</v>
      </c>
      <c r="G881" s="9" t="s">
        <v>261</v>
      </c>
      <c r="H881" s="8"/>
      <c r="I881" s="9"/>
      <c r="J881" s="8"/>
      <c r="K881" s="9"/>
      <c r="L881" s="12">
        <v>5137.8</v>
      </c>
      <c r="M881" s="12">
        <v>0</v>
      </c>
      <c r="N881" s="21">
        <f t="shared" si="216"/>
        <v>0</v>
      </c>
    </row>
    <row r="882" spans="1:14" ht="93.75" outlineLevel="3">
      <c r="A882" s="22" t="str">
        <f t="shared" ref="A882:A883" si="226">CONCATENATE(I882,CHAR(10),"-",K882)</f>
        <v>Расходы на строительство, реконструкцию, проектно-изыскательские работы по отрасли "Культура"
-Бюджетные инвестиции в объекты капитального строительства государственной (муниципальной) собственности</v>
      </c>
      <c r="B882" s="13" t="s">
        <v>461</v>
      </c>
      <c r="C882" s="14" t="s">
        <v>462</v>
      </c>
      <c r="D882" s="15" t="s">
        <v>260</v>
      </c>
      <c r="E882" s="16" t="str">
        <f t="shared" si="212"/>
        <v>08</v>
      </c>
      <c r="F882" s="16" t="str">
        <f t="shared" si="213"/>
        <v>01</v>
      </c>
      <c r="G882" s="14" t="s">
        <v>261</v>
      </c>
      <c r="H882" s="13" t="s">
        <v>542</v>
      </c>
      <c r="I882" s="14" t="s">
        <v>543</v>
      </c>
      <c r="J882" s="13" t="s">
        <v>503</v>
      </c>
      <c r="K882" s="14" t="s">
        <v>504</v>
      </c>
      <c r="L882" s="17">
        <v>4000</v>
      </c>
      <c r="M882" s="17">
        <v>0</v>
      </c>
      <c r="N882" s="23">
        <f t="shared" si="216"/>
        <v>0</v>
      </c>
    </row>
    <row r="883" spans="1:14" ht="93.75" outlineLevel="3">
      <c r="A883" s="22" t="str">
        <f t="shared" si="226"/>
        <v>Мероприятия в рамках реализации федерального проекта "Культурная среда"
-Бюджетные инвестиции в объекты капитального строительства государственной (муниципальной) собственности</v>
      </c>
      <c r="B883" s="13" t="s">
        <v>461</v>
      </c>
      <c r="C883" s="14" t="s">
        <v>462</v>
      </c>
      <c r="D883" s="15" t="s">
        <v>260</v>
      </c>
      <c r="E883" s="16" t="str">
        <f t="shared" si="212"/>
        <v>08</v>
      </c>
      <c r="F883" s="16" t="str">
        <f t="shared" si="213"/>
        <v>01</v>
      </c>
      <c r="G883" s="14" t="s">
        <v>261</v>
      </c>
      <c r="H883" s="13" t="s">
        <v>544</v>
      </c>
      <c r="I883" s="14" t="s">
        <v>545</v>
      </c>
      <c r="J883" s="13" t="s">
        <v>503</v>
      </c>
      <c r="K883" s="14" t="s">
        <v>504</v>
      </c>
      <c r="L883" s="17">
        <v>1137.8</v>
      </c>
      <c r="M883" s="17">
        <v>0</v>
      </c>
      <c r="N883" s="23">
        <f t="shared" si="216"/>
        <v>0</v>
      </c>
    </row>
    <row r="884" spans="1:14" ht="37.5" outlineLevel="2">
      <c r="A884" s="20" t="str">
        <f>G884</f>
        <v>Другие вопросы в области культуры, кинематографии</v>
      </c>
      <c r="B884" s="8" t="s">
        <v>461</v>
      </c>
      <c r="C884" s="9" t="s">
        <v>462</v>
      </c>
      <c r="D884" s="10" t="s">
        <v>127</v>
      </c>
      <c r="E884" s="11" t="str">
        <f t="shared" si="212"/>
        <v>08</v>
      </c>
      <c r="F884" s="11" t="str">
        <f t="shared" si="213"/>
        <v>04</v>
      </c>
      <c r="G884" s="9" t="s">
        <v>128</v>
      </c>
      <c r="H884" s="8"/>
      <c r="I884" s="9"/>
      <c r="J884" s="8"/>
      <c r="K884" s="9"/>
      <c r="L884" s="12">
        <v>1415.9</v>
      </c>
      <c r="M884" s="12">
        <v>0</v>
      </c>
      <c r="N884" s="21">
        <f t="shared" si="216"/>
        <v>0</v>
      </c>
    </row>
    <row r="885" spans="1:14" ht="75" outlineLevel="3">
      <c r="A885" s="22" t="str">
        <f t="shared" ref="A885:A886" si="227">CONCATENATE(I885,CHAR(10),"-",K885)</f>
        <v>Расходы на реализацию мероприятий, направленных на духовно-нравственное воспитание в городском округе г.Бор
-Прочая закупка товаров, работ и услуг</v>
      </c>
      <c r="B885" s="13" t="s">
        <v>461</v>
      </c>
      <c r="C885" s="14" t="s">
        <v>462</v>
      </c>
      <c r="D885" s="15" t="s">
        <v>127</v>
      </c>
      <c r="E885" s="16" t="str">
        <f t="shared" si="212"/>
        <v>08</v>
      </c>
      <c r="F885" s="16" t="str">
        <f t="shared" si="213"/>
        <v>04</v>
      </c>
      <c r="G885" s="14" t="s">
        <v>128</v>
      </c>
      <c r="H885" s="13" t="s">
        <v>129</v>
      </c>
      <c r="I885" s="14" t="s">
        <v>130</v>
      </c>
      <c r="J885" s="13" t="s">
        <v>21</v>
      </c>
      <c r="K885" s="14" t="s">
        <v>22</v>
      </c>
      <c r="L885" s="17">
        <v>14.9</v>
      </c>
      <c r="M885" s="17">
        <v>0</v>
      </c>
      <c r="N885" s="23">
        <f t="shared" si="216"/>
        <v>0</v>
      </c>
    </row>
    <row r="886" spans="1:14" ht="93.75" outlineLevel="3">
      <c r="A886" s="22" t="str">
        <f t="shared" si="227"/>
        <v>Расходы на реализацию мероприятий, направленных на духовно-нравственное воспитание в городском округе г.Бор
-Субсидии на возмещение недополученных доходов и (или) возмещение фактически понесенных затрат</v>
      </c>
      <c r="B886" s="13" t="s">
        <v>461</v>
      </c>
      <c r="C886" s="14" t="s">
        <v>462</v>
      </c>
      <c r="D886" s="15" t="s">
        <v>127</v>
      </c>
      <c r="E886" s="16" t="str">
        <f t="shared" si="212"/>
        <v>08</v>
      </c>
      <c r="F886" s="16" t="str">
        <f t="shared" si="213"/>
        <v>04</v>
      </c>
      <c r="G886" s="14" t="s">
        <v>128</v>
      </c>
      <c r="H886" s="13" t="s">
        <v>129</v>
      </c>
      <c r="I886" s="14" t="s">
        <v>130</v>
      </c>
      <c r="J886" s="13" t="s">
        <v>398</v>
      </c>
      <c r="K886" s="14" t="s">
        <v>399</v>
      </c>
      <c r="L886" s="17">
        <v>1401</v>
      </c>
      <c r="M886" s="17">
        <v>0</v>
      </c>
      <c r="N886" s="23">
        <f t="shared" si="216"/>
        <v>0</v>
      </c>
    </row>
    <row r="887" spans="1:14" ht="18.75" outlineLevel="1">
      <c r="A887" s="20" t="str">
        <f t="shared" ref="A887:A888" si="228">G887</f>
        <v>СОЦИАЛЬНАЯ ПОЛИТИКА</v>
      </c>
      <c r="B887" s="8" t="s">
        <v>461</v>
      </c>
      <c r="C887" s="9" t="s">
        <v>462</v>
      </c>
      <c r="D887" s="10" t="s">
        <v>50</v>
      </c>
      <c r="E887" s="11" t="str">
        <f t="shared" si="212"/>
        <v>10</v>
      </c>
      <c r="F887" s="11" t="str">
        <f t="shared" si="213"/>
        <v>00</v>
      </c>
      <c r="G887" s="9" t="s">
        <v>51</v>
      </c>
      <c r="H887" s="8"/>
      <c r="I887" s="9"/>
      <c r="J887" s="8"/>
      <c r="K887" s="9"/>
      <c r="L887" s="12">
        <v>38251.5</v>
      </c>
      <c r="M887" s="12">
        <v>9996.2000000000007</v>
      </c>
      <c r="N887" s="21">
        <f t="shared" si="216"/>
        <v>26.1</v>
      </c>
    </row>
    <row r="888" spans="1:14" ht="18.75" outlineLevel="2">
      <c r="A888" s="20" t="str">
        <f t="shared" si="228"/>
        <v>Пенсионное обеспечение</v>
      </c>
      <c r="B888" s="8" t="s">
        <v>461</v>
      </c>
      <c r="C888" s="9" t="s">
        <v>462</v>
      </c>
      <c r="D888" s="10" t="s">
        <v>546</v>
      </c>
      <c r="E888" s="11" t="str">
        <f t="shared" si="212"/>
        <v>10</v>
      </c>
      <c r="F888" s="11" t="str">
        <f t="shared" si="213"/>
        <v>01</v>
      </c>
      <c r="G888" s="9" t="s">
        <v>547</v>
      </c>
      <c r="H888" s="8"/>
      <c r="I888" s="9"/>
      <c r="J888" s="8"/>
      <c r="K888" s="9"/>
      <c r="L888" s="12">
        <v>16661.2</v>
      </c>
      <c r="M888" s="12">
        <v>4285.1000000000004</v>
      </c>
      <c r="N888" s="21">
        <f t="shared" si="216"/>
        <v>25.7</v>
      </c>
    </row>
    <row r="889" spans="1:14" ht="112.5" outlineLevel="3">
      <c r="A889" s="22" t="str">
        <f>CONCATENATE(I889,CHAR(10),"-",K889)</f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
-Пособия, компенсации и иные социальные выплаты гражданам, кроме публичных нормативных обязательств</v>
      </c>
      <c r="B889" s="13" t="s">
        <v>461</v>
      </c>
      <c r="C889" s="14" t="s">
        <v>462</v>
      </c>
      <c r="D889" s="15" t="s">
        <v>546</v>
      </c>
      <c r="E889" s="16" t="str">
        <f t="shared" si="212"/>
        <v>10</v>
      </c>
      <c r="F889" s="16" t="str">
        <f t="shared" si="213"/>
        <v>01</v>
      </c>
      <c r="G889" s="14" t="s">
        <v>547</v>
      </c>
      <c r="H889" s="13" t="s">
        <v>548</v>
      </c>
      <c r="I889" s="14" t="s">
        <v>549</v>
      </c>
      <c r="J889" s="13" t="s">
        <v>56</v>
      </c>
      <c r="K889" s="14" t="s">
        <v>57</v>
      </c>
      <c r="L889" s="17">
        <v>16661.2</v>
      </c>
      <c r="M889" s="17">
        <v>4285.1000000000004</v>
      </c>
      <c r="N889" s="23">
        <f t="shared" si="216"/>
        <v>25.7</v>
      </c>
    </row>
    <row r="890" spans="1:14" ht="18.75" outlineLevel="2">
      <c r="A890" s="20" t="str">
        <f>G890</f>
        <v>Социальное обеспечение населения</v>
      </c>
      <c r="B890" s="8" t="s">
        <v>461</v>
      </c>
      <c r="C890" s="9" t="s">
        <v>462</v>
      </c>
      <c r="D890" s="10" t="s">
        <v>52</v>
      </c>
      <c r="E890" s="11" t="str">
        <f t="shared" si="212"/>
        <v>10</v>
      </c>
      <c r="F890" s="11" t="str">
        <f t="shared" si="213"/>
        <v>03</v>
      </c>
      <c r="G890" s="9" t="s">
        <v>53</v>
      </c>
      <c r="H890" s="8"/>
      <c r="I890" s="9"/>
      <c r="J890" s="8"/>
      <c r="K890" s="9"/>
      <c r="L890" s="12">
        <v>7656.4</v>
      </c>
      <c r="M890" s="12">
        <v>5122</v>
      </c>
      <c r="N890" s="21">
        <f t="shared" si="216"/>
        <v>66.900000000000006</v>
      </c>
    </row>
    <row r="891" spans="1:14" ht="112.5" outlineLevel="3">
      <c r="A891" s="22" t="str">
        <f t="shared" ref="A891:A896" si="229">CONCATENATE(I891,CHAR(10),"-",K891)</f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
-Пособия, компенсации, меры социальной поддержки по публичным нормативным обязательствам</v>
      </c>
      <c r="B891" s="13" t="s">
        <v>461</v>
      </c>
      <c r="C891" s="14" t="s">
        <v>462</v>
      </c>
      <c r="D891" s="15" t="s">
        <v>52</v>
      </c>
      <c r="E891" s="16" t="str">
        <f t="shared" si="212"/>
        <v>10</v>
      </c>
      <c r="F891" s="16" t="str">
        <f t="shared" si="213"/>
        <v>03</v>
      </c>
      <c r="G891" s="14" t="s">
        <v>53</v>
      </c>
      <c r="H891" s="13" t="s">
        <v>550</v>
      </c>
      <c r="I891" s="14" t="s">
        <v>551</v>
      </c>
      <c r="J891" s="13" t="s">
        <v>442</v>
      </c>
      <c r="K891" s="14" t="s">
        <v>443</v>
      </c>
      <c r="L891" s="17">
        <v>987</v>
      </c>
      <c r="M891" s="17">
        <v>201</v>
      </c>
      <c r="N891" s="23">
        <f t="shared" si="216"/>
        <v>20.399999999999999</v>
      </c>
    </row>
    <row r="892" spans="1:14" ht="75" outlineLevel="3">
      <c r="A892" s="22" t="str">
        <f t="shared" si="229"/>
        <v>Расходы на предоставление ежемесячной денежной выплаты вдовам Героев социалистического труда
-Пособия, компенсации, меры социальной поддержки по публичным нормативным обязательствам</v>
      </c>
      <c r="B892" s="13" t="s">
        <v>461</v>
      </c>
      <c r="C892" s="14" t="s">
        <v>462</v>
      </c>
      <c r="D892" s="15" t="s">
        <v>52</v>
      </c>
      <c r="E892" s="16" t="str">
        <f t="shared" si="212"/>
        <v>10</v>
      </c>
      <c r="F892" s="16" t="str">
        <f t="shared" si="213"/>
        <v>03</v>
      </c>
      <c r="G892" s="14" t="s">
        <v>53</v>
      </c>
      <c r="H892" s="13" t="s">
        <v>552</v>
      </c>
      <c r="I892" s="14" t="s">
        <v>553</v>
      </c>
      <c r="J892" s="13" t="s">
        <v>442</v>
      </c>
      <c r="K892" s="14" t="s">
        <v>443</v>
      </c>
      <c r="L892" s="17">
        <v>25.2</v>
      </c>
      <c r="M892" s="17">
        <v>6.3</v>
      </c>
      <c r="N892" s="23">
        <f t="shared" si="216"/>
        <v>25</v>
      </c>
    </row>
    <row r="893" spans="1:14" ht="93.75" outlineLevel="3">
      <c r="A893" s="22" t="str">
        <f t="shared" si="229"/>
        <v>Расходы на предоставление ежемесячной денежной выплаты гражданам, имеющим неорганизованных детей-инвалидов в возрасте до 7 лет
-Пособия, компенсации, меры социальной поддержки по публичным нормативным обязательствам</v>
      </c>
      <c r="B893" s="13" t="s">
        <v>461</v>
      </c>
      <c r="C893" s="14" t="s">
        <v>462</v>
      </c>
      <c r="D893" s="15" t="s">
        <v>52</v>
      </c>
      <c r="E893" s="16" t="str">
        <f t="shared" si="212"/>
        <v>10</v>
      </c>
      <c r="F893" s="16" t="str">
        <f t="shared" si="213"/>
        <v>03</v>
      </c>
      <c r="G893" s="14" t="s">
        <v>53</v>
      </c>
      <c r="H893" s="13" t="s">
        <v>554</v>
      </c>
      <c r="I893" s="14" t="s">
        <v>555</v>
      </c>
      <c r="J893" s="13" t="s">
        <v>442</v>
      </c>
      <c r="K893" s="14" t="s">
        <v>443</v>
      </c>
      <c r="L893" s="17">
        <v>600</v>
      </c>
      <c r="M893" s="17">
        <v>144</v>
      </c>
      <c r="N893" s="23">
        <f t="shared" si="216"/>
        <v>24</v>
      </c>
    </row>
    <row r="894" spans="1:14" ht="93.75" outlineLevel="3">
      <c r="A894" s="22" t="str">
        <f t="shared" si="229"/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
-Субсидии гражданам на приобретение жилья</v>
      </c>
      <c r="B894" s="13" t="s">
        <v>461</v>
      </c>
      <c r="C894" s="14" t="s">
        <v>462</v>
      </c>
      <c r="D894" s="15" t="s">
        <v>52</v>
      </c>
      <c r="E894" s="16" t="str">
        <f t="shared" si="212"/>
        <v>10</v>
      </c>
      <c r="F894" s="16" t="str">
        <f t="shared" si="213"/>
        <v>03</v>
      </c>
      <c r="G894" s="14" t="s">
        <v>53</v>
      </c>
      <c r="H894" s="13" t="s">
        <v>556</v>
      </c>
      <c r="I894" s="14" t="s">
        <v>557</v>
      </c>
      <c r="J894" s="13" t="s">
        <v>558</v>
      </c>
      <c r="K894" s="14" t="s">
        <v>559</v>
      </c>
      <c r="L894" s="17">
        <v>2798.1</v>
      </c>
      <c r="M894" s="17">
        <v>2798.1</v>
      </c>
      <c r="N894" s="23">
        <f t="shared" si="216"/>
        <v>100</v>
      </c>
    </row>
    <row r="895" spans="1:14" ht="112.5" outlineLevel="3">
      <c r="A895" s="22" t="str">
        <f t="shared" si="229"/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
-Субсидии гражданам на приобретение жилья</v>
      </c>
      <c r="B895" s="13" t="s">
        <v>461</v>
      </c>
      <c r="C895" s="14" t="s">
        <v>462</v>
      </c>
      <c r="D895" s="15" t="s">
        <v>52</v>
      </c>
      <c r="E895" s="16" t="str">
        <f t="shared" si="212"/>
        <v>10</v>
      </c>
      <c r="F895" s="16" t="str">
        <f t="shared" si="213"/>
        <v>03</v>
      </c>
      <c r="G895" s="14" t="s">
        <v>53</v>
      </c>
      <c r="H895" s="13" t="s">
        <v>560</v>
      </c>
      <c r="I895" s="14" t="s">
        <v>561</v>
      </c>
      <c r="J895" s="13" t="s">
        <v>558</v>
      </c>
      <c r="K895" s="14" t="s">
        <v>559</v>
      </c>
      <c r="L895" s="17">
        <v>2798.1</v>
      </c>
      <c r="M895" s="17">
        <v>1865.4</v>
      </c>
      <c r="N895" s="23">
        <f t="shared" si="216"/>
        <v>66.7</v>
      </c>
    </row>
    <row r="896" spans="1:14" ht="150" outlineLevel="3">
      <c r="A896" s="22" t="str">
        <f t="shared" si="229"/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
-Пособия, компенсации и иные социальные выплаты гражданам, кроме публичных нормативных обязательств</v>
      </c>
      <c r="B896" s="13" t="s">
        <v>461</v>
      </c>
      <c r="C896" s="14" t="s">
        <v>462</v>
      </c>
      <c r="D896" s="15" t="s">
        <v>52</v>
      </c>
      <c r="E896" s="16" t="str">
        <f t="shared" si="212"/>
        <v>10</v>
      </c>
      <c r="F896" s="16" t="str">
        <f t="shared" si="213"/>
        <v>03</v>
      </c>
      <c r="G896" s="14" t="s">
        <v>53</v>
      </c>
      <c r="H896" s="13" t="s">
        <v>562</v>
      </c>
      <c r="I896" s="14" t="s">
        <v>563</v>
      </c>
      <c r="J896" s="13" t="s">
        <v>56</v>
      </c>
      <c r="K896" s="14" t="s">
        <v>57</v>
      </c>
      <c r="L896" s="17">
        <v>448</v>
      </c>
      <c r="M896" s="17">
        <v>107.1</v>
      </c>
      <c r="N896" s="23">
        <f t="shared" si="216"/>
        <v>23.9</v>
      </c>
    </row>
    <row r="897" spans="1:14" ht="18.75" outlineLevel="2">
      <c r="A897" s="20" t="str">
        <f>G897</f>
        <v>Охрана семьи и детства</v>
      </c>
      <c r="B897" s="8" t="s">
        <v>461</v>
      </c>
      <c r="C897" s="9" t="s">
        <v>462</v>
      </c>
      <c r="D897" s="10" t="s">
        <v>234</v>
      </c>
      <c r="E897" s="11" t="str">
        <f t="shared" si="212"/>
        <v>10</v>
      </c>
      <c r="F897" s="11" t="str">
        <f t="shared" si="213"/>
        <v>04</v>
      </c>
      <c r="G897" s="9" t="s">
        <v>235</v>
      </c>
      <c r="H897" s="8"/>
      <c r="I897" s="9"/>
      <c r="J897" s="8"/>
      <c r="K897" s="9"/>
      <c r="L897" s="12">
        <v>7516.3</v>
      </c>
      <c r="M897" s="12">
        <v>0</v>
      </c>
      <c r="N897" s="21">
        <f t="shared" si="216"/>
        <v>0</v>
      </c>
    </row>
    <row r="898" spans="1:14" ht="75" outlineLevel="3">
      <c r="A898" s="22" t="str">
        <f t="shared" ref="A898:A899" si="230">CONCATENATE(I898,CHAR(10),"-",K898)</f>
        <v>Осуществление социальных выплат молодым семьям на приобретение жилья или строительство индивидуального жилого дома
-Субсидии гражданам на приобретение жилья</v>
      </c>
      <c r="B898" s="13" t="s">
        <v>461</v>
      </c>
      <c r="C898" s="14" t="s">
        <v>462</v>
      </c>
      <c r="D898" s="15" t="s">
        <v>234</v>
      </c>
      <c r="E898" s="16" t="str">
        <f t="shared" si="212"/>
        <v>10</v>
      </c>
      <c r="F898" s="16" t="str">
        <f t="shared" si="213"/>
        <v>04</v>
      </c>
      <c r="G898" s="14" t="s">
        <v>235</v>
      </c>
      <c r="H898" s="13" t="s">
        <v>564</v>
      </c>
      <c r="I898" s="14" t="s">
        <v>565</v>
      </c>
      <c r="J898" s="13" t="s">
        <v>558</v>
      </c>
      <c r="K898" s="14" t="s">
        <v>559</v>
      </c>
      <c r="L898" s="17">
        <v>7366.5</v>
      </c>
      <c r="M898" s="17">
        <v>0</v>
      </c>
      <c r="N898" s="23">
        <f t="shared" si="216"/>
        <v>0</v>
      </c>
    </row>
    <row r="899" spans="1:14" ht="75" outlineLevel="3">
      <c r="A899" s="22" t="str">
        <f t="shared" si="230"/>
        <v>Осуществление социальных выплат молодым семьям на приобретение жилья или строительство индивидуального жилого дома
-Субсидии гражданам на приобретение жилья</v>
      </c>
      <c r="B899" s="13" t="s">
        <v>461</v>
      </c>
      <c r="C899" s="14" t="s">
        <v>462</v>
      </c>
      <c r="D899" s="15" t="s">
        <v>234</v>
      </c>
      <c r="E899" s="16" t="str">
        <f t="shared" si="212"/>
        <v>10</v>
      </c>
      <c r="F899" s="16" t="str">
        <f t="shared" si="213"/>
        <v>04</v>
      </c>
      <c r="G899" s="14" t="s">
        <v>235</v>
      </c>
      <c r="H899" s="13" t="s">
        <v>566</v>
      </c>
      <c r="I899" s="14" t="s">
        <v>565</v>
      </c>
      <c r="J899" s="13" t="s">
        <v>558</v>
      </c>
      <c r="K899" s="14" t="s">
        <v>559</v>
      </c>
      <c r="L899" s="17">
        <v>149.80000000000001</v>
      </c>
      <c r="M899" s="17">
        <v>0</v>
      </c>
      <c r="N899" s="23">
        <f t="shared" si="216"/>
        <v>0</v>
      </c>
    </row>
    <row r="900" spans="1:14" ht="18.75" outlineLevel="2">
      <c r="A900" s="20" t="str">
        <f>G900</f>
        <v>Другие вопросы в области социальной политики</v>
      </c>
      <c r="B900" s="8" t="s">
        <v>461</v>
      </c>
      <c r="C900" s="9" t="s">
        <v>462</v>
      </c>
      <c r="D900" s="10" t="s">
        <v>297</v>
      </c>
      <c r="E900" s="11" t="str">
        <f t="shared" ref="E900:E912" si="231">LEFT(D900,2)</f>
        <v>10</v>
      </c>
      <c r="F900" s="11" t="str">
        <f t="shared" ref="F900:F912" si="232">RIGHT(D900,2)</f>
        <v>06</v>
      </c>
      <c r="G900" s="9" t="s">
        <v>298</v>
      </c>
      <c r="H900" s="8"/>
      <c r="I900" s="9"/>
      <c r="J900" s="8"/>
      <c r="K900" s="9"/>
      <c r="L900" s="12">
        <v>6417.6</v>
      </c>
      <c r="M900" s="12">
        <v>589.1</v>
      </c>
      <c r="N900" s="21">
        <f t="shared" si="216"/>
        <v>9.1999999999999993</v>
      </c>
    </row>
    <row r="901" spans="1:14" ht="112.5" outlineLevel="3">
      <c r="A901" s="22" t="str">
        <f t="shared" ref="A901:A912" si="233">CONCATENATE(I901,CHAR(10),"-",K901)</f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
-Прочая закупка товаров, работ и услуг</v>
      </c>
      <c r="B901" s="13" t="s">
        <v>461</v>
      </c>
      <c r="C901" s="14" t="s">
        <v>462</v>
      </c>
      <c r="D901" s="15" t="s">
        <v>297</v>
      </c>
      <c r="E901" s="16" t="str">
        <f t="shared" si="231"/>
        <v>10</v>
      </c>
      <c r="F901" s="16" t="str">
        <f t="shared" si="232"/>
        <v>06</v>
      </c>
      <c r="G901" s="14" t="s">
        <v>298</v>
      </c>
      <c r="H901" s="13" t="s">
        <v>567</v>
      </c>
      <c r="I901" s="14" t="s">
        <v>568</v>
      </c>
      <c r="J901" s="13" t="s">
        <v>21</v>
      </c>
      <c r="K901" s="14" t="s">
        <v>22</v>
      </c>
      <c r="L901" s="17">
        <v>718.3</v>
      </c>
      <c r="M901" s="17">
        <v>0</v>
      </c>
      <c r="N901" s="23">
        <f t="shared" si="216"/>
        <v>0</v>
      </c>
    </row>
    <row r="902" spans="1:14" ht="131.25" outlineLevel="3">
      <c r="A902" s="22" t="str">
        <f t="shared" si="233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
-Пособия, компенсации и иные социальные выплаты гражданам, кроме публичных нормативных обязательств</v>
      </c>
      <c r="B902" s="13" t="s">
        <v>461</v>
      </c>
      <c r="C902" s="14" t="s">
        <v>462</v>
      </c>
      <c r="D902" s="15" t="s">
        <v>297</v>
      </c>
      <c r="E902" s="16" t="str">
        <f t="shared" si="231"/>
        <v>10</v>
      </c>
      <c r="F902" s="16" t="str">
        <f t="shared" si="232"/>
        <v>06</v>
      </c>
      <c r="G902" s="14" t="s">
        <v>298</v>
      </c>
      <c r="H902" s="13" t="s">
        <v>567</v>
      </c>
      <c r="I902" s="14" t="s">
        <v>568</v>
      </c>
      <c r="J902" s="13" t="s">
        <v>56</v>
      </c>
      <c r="K902" s="14" t="s">
        <v>57</v>
      </c>
      <c r="L902" s="17">
        <v>25</v>
      </c>
      <c r="M902" s="17">
        <v>12</v>
      </c>
      <c r="N902" s="23">
        <f t="shared" si="216"/>
        <v>48</v>
      </c>
    </row>
    <row r="903" spans="1:14" ht="75" outlineLevel="3">
      <c r="A903" s="22" t="str">
        <f t="shared" si="233"/>
        <v>Расходы на оказание адресной поддержки гражданам, оказавшимся в трудной жизненной ситуации
-Пособия, компенсации и иные социальные выплаты гражданам, кроме публичных нормативных обязательств</v>
      </c>
      <c r="B903" s="13" t="s">
        <v>461</v>
      </c>
      <c r="C903" s="14" t="s">
        <v>462</v>
      </c>
      <c r="D903" s="15" t="s">
        <v>297</v>
      </c>
      <c r="E903" s="16" t="str">
        <f t="shared" si="231"/>
        <v>10</v>
      </c>
      <c r="F903" s="16" t="str">
        <f t="shared" si="232"/>
        <v>06</v>
      </c>
      <c r="G903" s="14" t="s">
        <v>298</v>
      </c>
      <c r="H903" s="13" t="s">
        <v>569</v>
      </c>
      <c r="I903" s="14" t="s">
        <v>570</v>
      </c>
      <c r="J903" s="13" t="s">
        <v>56</v>
      </c>
      <c r="K903" s="14" t="s">
        <v>57</v>
      </c>
      <c r="L903" s="17">
        <v>1874.5</v>
      </c>
      <c r="M903" s="17">
        <v>255.5</v>
      </c>
      <c r="N903" s="23">
        <f t="shared" si="216"/>
        <v>13.6</v>
      </c>
    </row>
    <row r="904" spans="1:14" ht="75" outlineLevel="3">
      <c r="A904" s="22" t="str">
        <f t="shared" si="233"/>
        <v>Расходы на выплаты активистам социально ориентированных некоммерческих организаций
-Пособия, компенсации и иные социальные выплаты гражданам, кроме публичных нормативных обязательств</v>
      </c>
      <c r="B904" s="13" t="s">
        <v>461</v>
      </c>
      <c r="C904" s="14" t="s">
        <v>462</v>
      </c>
      <c r="D904" s="15" t="s">
        <v>297</v>
      </c>
      <c r="E904" s="16" t="str">
        <f t="shared" si="231"/>
        <v>10</v>
      </c>
      <c r="F904" s="16" t="str">
        <f t="shared" si="232"/>
        <v>06</v>
      </c>
      <c r="G904" s="14" t="s">
        <v>298</v>
      </c>
      <c r="H904" s="13" t="s">
        <v>571</v>
      </c>
      <c r="I904" s="14" t="s">
        <v>572</v>
      </c>
      <c r="J904" s="13" t="s">
        <v>56</v>
      </c>
      <c r="K904" s="14" t="s">
        <v>57</v>
      </c>
      <c r="L904" s="17">
        <v>278.39999999999998</v>
      </c>
      <c r="M904" s="17">
        <v>0</v>
      </c>
      <c r="N904" s="23">
        <f t="shared" si="216"/>
        <v>0</v>
      </c>
    </row>
    <row r="905" spans="1:14" ht="75" outlineLevel="3">
      <c r="A905" s="22" t="str">
        <f t="shared" si="233"/>
        <v>Поддержка социально ориентированных некоммерческих организаций
-Субсидии на возмещение недополученных доходов и (или) возмещение фактически понесенных затрат</v>
      </c>
      <c r="B905" s="13" t="s">
        <v>461</v>
      </c>
      <c r="C905" s="14" t="s">
        <v>462</v>
      </c>
      <c r="D905" s="15" t="s">
        <v>297</v>
      </c>
      <c r="E905" s="16" t="str">
        <f t="shared" si="231"/>
        <v>10</v>
      </c>
      <c r="F905" s="16" t="str">
        <f t="shared" si="232"/>
        <v>06</v>
      </c>
      <c r="G905" s="14" t="s">
        <v>298</v>
      </c>
      <c r="H905" s="13" t="s">
        <v>573</v>
      </c>
      <c r="I905" s="14" t="s">
        <v>574</v>
      </c>
      <c r="J905" s="13" t="s">
        <v>398</v>
      </c>
      <c r="K905" s="14" t="s">
        <v>399</v>
      </c>
      <c r="L905" s="17">
        <v>2463.6999999999998</v>
      </c>
      <c r="M905" s="17">
        <v>311.60000000000002</v>
      </c>
      <c r="N905" s="23">
        <f t="shared" si="216"/>
        <v>12.6</v>
      </c>
    </row>
    <row r="906" spans="1:14" ht="37.5" outlineLevel="3">
      <c r="A906" s="22" t="str">
        <f t="shared" si="233"/>
        <v>Мероприятия в области социальной политики
-Прочая закупка товаров, работ и услуг</v>
      </c>
      <c r="B906" s="13" t="s">
        <v>461</v>
      </c>
      <c r="C906" s="14" t="s">
        <v>462</v>
      </c>
      <c r="D906" s="15" t="s">
        <v>297</v>
      </c>
      <c r="E906" s="16" t="str">
        <f t="shared" si="231"/>
        <v>10</v>
      </c>
      <c r="F906" s="16" t="str">
        <f t="shared" si="232"/>
        <v>06</v>
      </c>
      <c r="G906" s="14" t="s">
        <v>298</v>
      </c>
      <c r="H906" s="13" t="s">
        <v>299</v>
      </c>
      <c r="I906" s="14" t="s">
        <v>300</v>
      </c>
      <c r="J906" s="13" t="s">
        <v>21</v>
      </c>
      <c r="K906" s="14" t="s">
        <v>22</v>
      </c>
      <c r="L906" s="17">
        <v>19.2</v>
      </c>
      <c r="M906" s="17">
        <v>0</v>
      </c>
      <c r="N906" s="23">
        <f t="shared" si="216"/>
        <v>0</v>
      </c>
    </row>
    <row r="907" spans="1:14" ht="56.25" outlineLevel="3">
      <c r="A907" s="22" t="str">
        <f t="shared" si="233"/>
        <v>Мероприятия в области социальной политики
-Пособия, компенсации и иные социальные выплаты гражданам, кроме публичных нормативных обязательств</v>
      </c>
      <c r="B907" s="13" t="s">
        <v>461</v>
      </c>
      <c r="C907" s="14" t="s">
        <v>462</v>
      </c>
      <c r="D907" s="15" t="s">
        <v>297</v>
      </c>
      <c r="E907" s="16" t="str">
        <f t="shared" si="231"/>
        <v>10</v>
      </c>
      <c r="F907" s="16" t="str">
        <f t="shared" si="232"/>
        <v>06</v>
      </c>
      <c r="G907" s="14" t="s">
        <v>298</v>
      </c>
      <c r="H907" s="13" t="s">
        <v>299</v>
      </c>
      <c r="I907" s="14" t="s">
        <v>300</v>
      </c>
      <c r="J907" s="13" t="s">
        <v>56</v>
      </c>
      <c r="K907" s="14" t="s">
        <v>57</v>
      </c>
      <c r="L907" s="17">
        <v>265.89999999999998</v>
      </c>
      <c r="M907" s="17">
        <v>10</v>
      </c>
      <c r="N907" s="23">
        <f t="shared" si="216"/>
        <v>3.8</v>
      </c>
    </row>
    <row r="908" spans="1:14" ht="75" outlineLevel="3">
      <c r="A908" s="22" t="str">
        <f t="shared" si="233"/>
        <v>Расходы на реализацию мероприятий, направленных на формирование доступной для инвалидов среды жизнедеятельности
-Прочая закупка товаров, работ и услуг</v>
      </c>
      <c r="B908" s="13" t="s">
        <v>461</v>
      </c>
      <c r="C908" s="14" t="s">
        <v>462</v>
      </c>
      <c r="D908" s="15" t="s">
        <v>297</v>
      </c>
      <c r="E908" s="16" t="str">
        <f t="shared" si="231"/>
        <v>10</v>
      </c>
      <c r="F908" s="16" t="str">
        <f t="shared" si="232"/>
        <v>06</v>
      </c>
      <c r="G908" s="14" t="s">
        <v>298</v>
      </c>
      <c r="H908" s="13" t="s">
        <v>225</v>
      </c>
      <c r="I908" s="14" t="s">
        <v>226</v>
      </c>
      <c r="J908" s="13" t="s">
        <v>21</v>
      </c>
      <c r="K908" s="14" t="s">
        <v>22</v>
      </c>
      <c r="L908" s="17">
        <v>1.1000000000000001</v>
      </c>
      <c r="M908" s="17">
        <v>0</v>
      </c>
      <c r="N908" s="23">
        <f t="shared" ref="N908:N913" si="234">ROUND(M908/L908*100,1)</f>
        <v>0</v>
      </c>
    </row>
    <row r="909" spans="1:14" ht="93.75" outlineLevel="3">
      <c r="A909" s="22" t="str">
        <f t="shared" si="233"/>
        <v>Расходы на реализацию мероприятий, направленных на формирование доступной для инвалидов среды жизнедеятельности
-Субсидии на возмещение недополученных доходов и (или) возмещение фактически понесенных затрат</v>
      </c>
      <c r="B909" s="13" t="s">
        <v>461</v>
      </c>
      <c r="C909" s="14" t="s">
        <v>462</v>
      </c>
      <c r="D909" s="15" t="s">
        <v>297</v>
      </c>
      <c r="E909" s="16" t="str">
        <f t="shared" si="231"/>
        <v>10</v>
      </c>
      <c r="F909" s="16" t="str">
        <f t="shared" si="232"/>
        <v>06</v>
      </c>
      <c r="G909" s="14" t="s">
        <v>298</v>
      </c>
      <c r="H909" s="13" t="s">
        <v>225</v>
      </c>
      <c r="I909" s="14" t="s">
        <v>226</v>
      </c>
      <c r="J909" s="13" t="s">
        <v>398</v>
      </c>
      <c r="K909" s="14" t="s">
        <v>399</v>
      </c>
      <c r="L909" s="17">
        <v>56</v>
      </c>
      <c r="M909" s="17">
        <v>0</v>
      </c>
      <c r="N909" s="23">
        <f t="shared" si="234"/>
        <v>0</v>
      </c>
    </row>
    <row r="910" spans="1:14" ht="93.75" outlineLevel="3">
      <c r="A910" s="22" t="str">
        <f t="shared" si="233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
-Прочая закупка товаров, работ и услуг</v>
      </c>
      <c r="B910" s="13" t="s">
        <v>461</v>
      </c>
      <c r="C910" s="14" t="s">
        <v>462</v>
      </c>
      <c r="D910" s="15" t="s">
        <v>297</v>
      </c>
      <c r="E910" s="16" t="str">
        <f t="shared" si="231"/>
        <v>10</v>
      </c>
      <c r="F910" s="16" t="str">
        <f t="shared" si="232"/>
        <v>06</v>
      </c>
      <c r="G910" s="14" t="s">
        <v>298</v>
      </c>
      <c r="H910" s="13" t="s">
        <v>301</v>
      </c>
      <c r="I910" s="14" t="s">
        <v>302</v>
      </c>
      <c r="J910" s="13" t="s">
        <v>21</v>
      </c>
      <c r="K910" s="14" t="s">
        <v>22</v>
      </c>
      <c r="L910" s="17">
        <v>31.3</v>
      </c>
      <c r="M910" s="17">
        <v>0</v>
      </c>
      <c r="N910" s="23">
        <f t="shared" si="234"/>
        <v>0</v>
      </c>
    </row>
    <row r="911" spans="1:14" ht="112.5" outlineLevel="3">
      <c r="A911" s="22" t="str">
        <f t="shared" si="233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
-Субсидии на возмещение недополученных доходов и (или) возмещение фактически понесенных затрат</v>
      </c>
      <c r="B911" s="13" t="s">
        <v>461</v>
      </c>
      <c r="C911" s="14" t="s">
        <v>462</v>
      </c>
      <c r="D911" s="15" t="s">
        <v>297</v>
      </c>
      <c r="E911" s="16" t="str">
        <f t="shared" si="231"/>
        <v>10</v>
      </c>
      <c r="F911" s="16" t="str">
        <f t="shared" si="232"/>
        <v>06</v>
      </c>
      <c r="G911" s="14" t="s">
        <v>298</v>
      </c>
      <c r="H911" s="13" t="s">
        <v>301</v>
      </c>
      <c r="I911" s="14" t="s">
        <v>302</v>
      </c>
      <c r="J911" s="13" t="s">
        <v>398</v>
      </c>
      <c r="K911" s="14" t="s">
        <v>399</v>
      </c>
      <c r="L911" s="17">
        <v>53.1</v>
      </c>
      <c r="M911" s="17">
        <v>0</v>
      </c>
      <c r="N911" s="23">
        <f t="shared" si="234"/>
        <v>0</v>
      </c>
    </row>
    <row r="912" spans="1:14" ht="93.75" outlineLevel="3">
      <c r="A912" s="22" t="str">
        <f t="shared" si="233"/>
        <v>Реализация мероприятий, направленных на обеспечение общественного порядка и противодействия преступности в городском округе г.Бор
-Субсидии на возмещение недополученных доходов и (или) возмещение фактически понесенных затрат</v>
      </c>
      <c r="B912" s="13" t="s">
        <v>461</v>
      </c>
      <c r="C912" s="14" t="s">
        <v>462</v>
      </c>
      <c r="D912" s="15" t="s">
        <v>297</v>
      </c>
      <c r="E912" s="16" t="str">
        <f t="shared" si="231"/>
        <v>10</v>
      </c>
      <c r="F912" s="16" t="str">
        <f t="shared" si="232"/>
        <v>06</v>
      </c>
      <c r="G912" s="14" t="s">
        <v>298</v>
      </c>
      <c r="H912" s="13" t="s">
        <v>575</v>
      </c>
      <c r="I912" s="14" t="s">
        <v>576</v>
      </c>
      <c r="J912" s="13" t="s">
        <v>398</v>
      </c>
      <c r="K912" s="14" t="s">
        <v>399</v>
      </c>
      <c r="L912" s="17">
        <v>631.1</v>
      </c>
      <c r="M912" s="17">
        <v>0</v>
      </c>
      <c r="N912" s="23">
        <f t="shared" si="234"/>
        <v>0</v>
      </c>
    </row>
    <row r="913" spans="1:14" ht="19.5" thickBot="1">
      <c r="A913" s="24" t="s">
        <v>577</v>
      </c>
      <c r="B913" s="25"/>
      <c r="C913" s="26"/>
      <c r="D913" s="27"/>
      <c r="E913" s="28"/>
      <c r="F913" s="28"/>
      <c r="G913" s="26"/>
      <c r="H913" s="25"/>
      <c r="I913" s="26"/>
      <c r="J913" s="25"/>
      <c r="K913" s="26"/>
      <c r="L913" s="29">
        <v>3978671.8</v>
      </c>
      <c r="M913" s="29">
        <v>753034.3</v>
      </c>
      <c r="N913" s="30">
        <f t="shared" si="234"/>
        <v>18.899999999999999</v>
      </c>
    </row>
  </sheetData>
  <autoFilter ref="A12:N913"/>
  <mergeCells count="6">
    <mergeCell ref="B10:J10"/>
    <mergeCell ref="A6:N6"/>
    <mergeCell ref="A7:N7"/>
    <mergeCell ref="A10:A11"/>
    <mergeCell ref="L10:M10"/>
    <mergeCell ref="N10:N11"/>
  </mergeCells>
  <pageMargins left="0.74803149606299213" right="0.38" top="0.34" bottom="0.2" header="0.3" footer="0.25"/>
  <pageSetup paperSize="9" scale="5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rep:2.53.0.49</dc:description>
  <cp:lastModifiedBy>Admin</cp:lastModifiedBy>
  <cp:lastPrinted>2021-05-18T06:11:55Z</cp:lastPrinted>
  <dcterms:created xsi:type="dcterms:W3CDTF">2021-04-26T12:51:50Z</dcterms:created>
  <dcterms:modified xsi:type="dcterms:W3CDTF">2021-05-18T06:11:56Z</dcterms:modified>
</cp:coreProperties>
</file>